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54900E28-BDA0-4D6E-B83A-640503E5C567}" xr6:coauthVersionLast="46" xr6:coauthVersionMax="46" xr10:uidLastSave="{00000000-0000-0000-0000-000000000000}"/>
  <bookViews>
    <workbookView xWindow="-120" yWindow="480" windowWidth="29040" windowHeight="15840" xr2:uid="{0062622C-AFDE-4A13-A9D0-CAFAA36F9B3A}"/>
  </bookViews>
  <sheets>
    <sheet name="TIEC 4-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" hidden="1">#REF!</definedName>
    <definedName name="___1998" localSheetId="0">'[1]A.7 Phase Shifter'!#REF!</definedName>
    <definedName name="___1998">'[1]A.7 Phase Shifter'!#REF!</definedName>
    <definedName name="__1998" localSheetId="0">#REF!</definedName>
    <definedName name="__1998">#REF!</definedName>
    <definedName name="_10" localSheetId="0">#REF!</definedName>
    <definedName name="_10">#REF!</definedName>
    <definedName name="_13A_UNADJ_ALLOCAT" localSheetId="0">#REF!</definedName>
    <definedName name="_13A_UNADJ_ALLOCAT">#REF!</definedName>
    <definedName name="_1998" localSheetId="0">#REF!</definedName>
    <definedName name="_1998">#REF!</definedName>
    <definedName name="_19A_UNADJ_NM4CP" localSheetId="0">'[2]4CP'!#REF!</definedName>
    <definedName name="_19A_UNADJ_NM4CP">'[2]4CP'!#REF!</definedName>
    <definedName name="_1A_ADJ_ALLOCAT" localSheetId="0">#REF!</definedName>
    <definedName name="_1A_ADJ_ALLOCAT">#REF!</definedName>
    <definedName name="_266A" localSheetId="0">#REF!</definedName>
    <definedName name="_266A">#REF!</definedName>
    <definedName name="_266B" localSheetId="0">#REF!</definedName>
    <definedName name="_266B">#REF!</definedName>
    <definedName name="_270A" localSheetId="0">#REF!</definedName>
    <definedName name="_270A">#REF!</definedName>
    <definedName name="_270B" localSheetId="0">#REF!</definedName>
    <definedName name="_270B">#REF!</definedName>
    <definedName name="_271A" localSheetId="0">#REF!</definedName>
    <definedName name="_271A">#REF!</definedName>
    <definedName name="_271B" localSheetId="0">#REF!</definedName>
    <definedName name="_271B">#REF!</definedName>
    <definedName name="_272A" localSheetId="0">#REF!</definedName>
    <definedName name="_272A">#REF!</definedName>
    <definedName name="_272B" localSheetId="0">#REF!</definedName>
    <definedName name="_272B">#REF!</definedName>
    <definedName name="_273A" localSheetId="0">#REF!</definedName>
    <definedName name="_273A">#REF!</definedName>
    <definedName name="_273B" localSheetId="0">#REF!</definedName>
    <definedName name="_273B">#REF!</definedName>
    <definedName name="_274A" localSheetId="0">#REF!</definedName>
    <definedName name="_274A">#REF!</definedName>
    <definedName name="_274B" localSheetId="0">#REF!</definedName>
    <definedName name="_274B">#REF!</definedName>
    <definedName name="_275A" localSheetId="0">#REF!</definedName>
    <definedName name="_275A">#REF!</definedName>
    <definedName name="_275B" localSheetId="0">#REF!</definedName>
    <definedName name="_275B">#REF!</definedName>
    <definedName name="_280A" localSheetId="0">#REF!</definedName>
    <definedName name="_280A">#REF!</definedName>
    <definedName name="_280B" localSheetId="0">#REF!</definedName>
    <definedName name="_280B">#REF!</definedName>
    <definedName name="_281A" localSheetId="0">#REF!</definedName>
    <definedName name="_281A">#REF!</definedName>
    <definedName name="_281B" localSheetId="0">#REF!</definedName>
    <definedName name="_281B">#REF!</definedName>
    <definedName name="_282A" localSheetId="0">#REF!</definedName>
    <definedName name="_282A">#REF!</definedName>
    <definedName name="_282B" localSheetId="0">#REF!</definedName>
    <definedName name="_282B">#REF!</definedName>
    <definedName name="_283A" localSheetId="0">#REF!</definedName>
    <definedName name="_283A">#REF!</definedName>
    <definedName name="_283B" localSheetId="0">#REF!</definedName>
    <definedName name="_283B">#REF!</definedName>
    <definedName name="_284A" localSheetId="0">#REF!</definedName>
    <definedName name="_284A">#REF!</definedName>
    <definedName name="_284B" localSheetId="0">#REF!</definedName>
    <definedName name="_284B">#REF!</definedName>
    <definedName name="_285A" localSheetId="0">#REF!</definedName>
    <definedName name="_285A">#REF!</definedName>
    <definedName name="_285B" localSheetId="0">#REF!</definedName>
    <definedName name="_285B">#REF!</definedName>
    <definedName name="_290A" localSheetId="0">#REF!</definedName>
    <definedName name="_290A">#REF!</definedName>
    <definedName name="_290B" localSheetId="0">#REF!</definedName>
    <definedName name="_290B">#REF!</definedName>
    <definedName name="_291A" localSheetId="0">#REF!</definedName>
    <definedName name="_291A">#REF!</definedName>
    <definedName name="_291B" localSheetId="0">#REF!</definedName>
    <definedName name="_291B">#REF!</definedName>
    <definedName name="_292A" localSheetId="0">#REF!</definedName>
    <definedName name="_292A">#REF!</definedName>
    <definedName name="_292B" localSheetId="0">#REF!</definedName>
    <definedName name="_292B">#REF!</definedName>
    <definedName name="_293A" localSheetId="0">#REF!</definedName>
    <definedName name="_293A">#REF!</definedName>
    <definedName name="_293B" localSheetId="0">#REF!</definedName>
    <definedName name="_293B">#REF!</definedName>
    <definedName name="_4201A" localSheetId="0">#REF!</definedName>
    <definedName name="_4201A">#REF!</definedName>
    <definedName name="_4201B" localSheetId="0">#REF!</definedName>
    <definedName name="_4201B">#REF!</definedName>
    <definedName name="_4202A" localSheetId="0">#REF!</definedName>
    <definedName name="_4202A">#REF!</definedName>
    <definedName name="_4202B" localSheetId="0">#REF!</definedName>
    <definedName name="_4202B">#REF!</definedName>
    <definedName name="_4203A" localSheetId="0">#REF!</definedName>
    <definedName name="_4203A">#REF!</definedName>
    <definedName name="_4203B" localSheetId="0">#REF!</definedName>
    <definedName name="_4203B">#REF!</definedName>
    <definedName name="_4204A" localSheetId="0">#REF!</definedName>
    <definedName name="_4204A">#REF!</definedName>
    <definedName name="_4204B" localSheetId="0">#REF!</definedName>
    <definedName name="_4204B">#REF!</definedName>
    <definedName name="_4206A" localSheetId="0">#REF!</definedName>
    <definedName name="_4206A">#REF!</definedName>
    <definedName name="_4206B" localSheetId="0">#REF!</definedName>
    <definedName name="_4206B">#REF!</definedName>
    <definedName name="_4207A" localSheetId="0">#REF!</definedName>
    <definedName name="_4207A">#REF!</definedName>
    <definedName name="_4207B" localSheetId="0">#REF!</definedName>
    <definedName name="_4207B">#REF!</definedName>
    <definedName name="_4208A" localSheetId="0">#REF!</definedName>
    <definedName name="_4208A">#REF!</definedName>
    <definedName name="_4208B" localSheetId="0">#REF!</definedName>
    <definedName name="_4208B">#REF!</definedName>
    <definedName name="_4209A" localSheetId="0">#REF!</definedName>
    <definedName name="_4209A">#REF!</definedName>
    <definedName name="_4209B" localSheetId="0">#REF!</definedName>
    <definedName name="_4209B">#REF!</definedName>
    <definedName name="_4210A" localSheetId="0">#REF!</definedName>
    <definedName name="_4210A">#REF!</definedName>
    <definedName name="_4210B" localSheetId="0">#REF!</definedName>
    <definedName name="_4210B">#REF!</definedName>
    <definedName name="_4211A" localSheetId="0">#REF!</definedName>
    <definedName name="_4211A">#REF!</definedName>
    <definedName name="_4211B" localSheetId="0">#REF!</definedName>
    <definedName name="_4211B">#REF!</definedName>
    <definedName name="_4212A" localSheetId="0">#REF!</definedName>
    <definedName name="_4212A">#REF!</definedName>
    <definedName name="_4212B" localSheetId="0">#REF!</definedName>
    <definedName name="_4212B">#REF!</definedName>
    <definedName name="_4221A" localSheetId="0">#REF!</definedName>
    <definedName name="_4221A">#REF!</definedName>
    <definedName name="_4221B" localSheetId="0">#REF!</definedName>
    <definedName name="_4221B">#REF!</definedName>
    <definedName name="_4222A" localSheetId="0">#REF!</definedName>
    <definedName name="_4222A">#REF!</definedName>
    <definedName name="_4222B" localSheetId="0">#REF!</definedName>
    <definedName name="_4222B">#REF!</definedName>
    <definedName name="_4231A" localSheetId="0">#REF!</definedName>
    <definedName name="_4231A">#REF!</definedName>
    <definedName name="_4231B" localSheetId="0">#REF!</definedName>
    <definedName name="_4231B">#REF!</definedName>
    <definedName name="_4232A" localSheetId="0">#REF!</definedName>
    <definedName name="_4232A">#REF!</definedName>
    <definedName name="_4232B" localSheetId="0">#REF!</definedName>
    <definedName name="_4232B">#REF!</definedName>
    <definedName name="_4234A" localSheetId="0">#REF!</definedName>
    <definedName name="_4234A">#REF!</definedName>
    <definedName name="_4234B" localSheetId="0">#REF!</definedName>
    <definedName name="_4234B">#REF!</definedName>
    <definedName name="_4235A" localSheetId="0">#REF!</definedName>
    <definedName name="_4235A">#REF!</definedName>
    <definedName name="_4235B" localSheetId="0">#REF!</definedName>
    <definedName name="_4235B">#REF!</definedName>
    <definedName name="_4236A" localSheetId="0">#REF!</definedName>
    <definedName name="_4236A">#REF!</definedName>
    <definedName name="_4236B" localSheetId="0">#REF!</definedName>
    <definedName name="_4236B">#REF!</definedName>
    <definedName name="_4240A" localSheetId="0">#REF!</definedName>
    <definedName name="_4240A">#REF!</definedName>
    <definedName name="_4240B" localSheetId="0">#REF!</definedName>
    <definedName name="_4240B">#REF!</definedName>
    <definedName name="_4243A" localSheetId="0">#REF!</definedName>
    <definedName name="_4243A">#REF!</definedName>
    <definedName name="_4245A" localSheetId="0">#REF!</definedName>
    <definedName name="_4245A">#REF!</definedName>
    <definedName name="_4245B" localSheetId="0">#REF!</definedName>
    <definedName name="_4245B">#REF!</definedName>
    <definedName name="_4246A" localSheetId="0">#REF!</definedName>
    <definedName name="_4246A">#REF!</definedName>
    <definedName name="_4246B" localSheetId="0">#REF!</definedName>
    <definedName name="_4246B">#REF!</definedName>
    <definedName name="_4251A" localSheetId="0">#REF!</definedName>
    <definedName name="_4251A">#REF!</definedName>
    <definedName name="_4251B" localSheetId="0">#REF!</definedName>
    <definedName name="_4251B">#REF!</definedName>
    <definedName name="_4251C" localSheetId="0">#REF!</definedName>
    <definedName name="_4251C">#REF!</definedName>
    <definedName name="_4252A" localSheetId="0">#REF!</definedName>
    <definedName name="_4252A">#REF!</definedName>
    <definedName name="_4252B" localSheetId="0">#REF!</definedName>
    <definedName name="_4252B">#REF!</definedName>
    <definedName name="_4255A" localSheetId="0">#REF!</definedName>
    <definedName name="_4255A">#REF!</definedName>
    <definedName name="_4255B" localSheetId="0">#REF!</definedName>
    <definedName name="_4255B">#REF!</definedName>
    <definedName name="_4257A" localSheetId="0">#REF!</definedName>
    <definedName name="_4257A">#REF!</definedName>
    <definedName name="_4257B" localSheetId="0">#REF!</definedName>
    <definedName name="_4257B">#REF!</definedName>
    <definedName name="_4262A" localSheetId="0">#REF!</definedName>
    <definedName name="_4262A">#REF!</definedName>
    <definedName name="_4262B" localSheetId="0">#REF!</definedName>
    <definedName name="_4262B">#REF!</definedName>
    <definedName name="_4265A" localSheetId="0">#REF!</definedName>
    <definedName name="_4265A">#REF!</definedName>
    <definedName name="_4265B" localSheetId="0">#REF!</definedName>
    <definedName name="_4265B">#REF!</definedName>
    <definedName name="_4270A" localSheetId="0">#REF!</definedName>
    <definedName name="_4270A">#REF!</definedName>
    <definedName name="_4270B" localSheetId="0">#REF!</definedName>
    <definedName name="_4270B">#REF!</definedName>
    <definedName name="_4283A" localSheetId="0">#REF!</definedName>
    <definedName name="_4283A">#REF!</definedName>
    <definedName name="_4283B" localSheetId="0">#REF!</definedName>
    <definedName name="_4283B">#REF!</definedName>
    <definedName name="_4290A" localSheetId="0">#REF!</definedName>
    <definedName name="_4290A">#REF!</definedName>
    <definedName name="_4290B" localSheetId="0">#REF!</definedName>
    <definedName name="_4290B">#REF!</definedName>
    <definedName name="_4294A" localSheetId="0">#REF!</definedName>
    <definedName name="_4294A">#REF!</definedName>
    <definedName name="_4294B" localSheetId="0">#REF!</definedName>
    <definedName name="_4294B">#REF!</definedName>
    <definedName name="_4298A" localSheetId="0">#REF!</definedName>
    <definedName name="_4298A">#REF!</definedName>
    <definedName name="_4298B" localSheetId="0">#REF!</definedName>
    <definedName name="_4298B">#REF!</definedName>
    <definedName name="_7200" localSheetId="0">#REF!</definedName>
    <definedName name="_7200">#REF!</definedName>
    <definedName name="_7800" localSheetId="0">#REF!</definedName>
    <definedName name="_7800">#REF!</definedName>
    <definedName name="_8500" localSheetId="0">#REF!</definedName>
    <definedName name="_8500">#REF!</definedName>
    <definedName name="_8600" localSheetId="0">#REF!</definedName>
    <definedName name="_8600">#REF!</definedName>
    <definedName name="_8700" localSheetId="0">#REF!</definedName>
    <definedName name="_8700">#REF!</definedName>
    <definedName name="_8900" localSheetId="0">#REF!</definedName>
    <definedName name="_8900">#REF!</definedName>
    <definedName name="_911A" localSheetId="0">#REF!</definedName>
    <definedName name="_911A">#REF!</definedName>
    <definedName name="_912A" localSheetId="0">#REF!</definedName>
    <definedName name="_912A">#REF!</definedName>
    <definedName name="_921A" localSheetId="0">#REF!</definedName>
    <definedName name="_921A">#REF!</definedName>
    <definedName name="_922A" localSheetId="0">#REF!</definedName>
    <definedName name="_922A">#REF!</definedName>
    <definedName name="_94PVRET" localSheetId="0">#REF!</definedName>
    <definedName name="_94PVRET">#REF!</definedName>
    <definedName name="_95PVRET" localSheetId="0">#REF!</definedName>
    <definedName name="_95PVR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Fill" localSheetId="0" hidden="1">#REF!</definedName>
    <definedName name="_Fill" hidden="1">#REF!</definedName>
    <definedName name="_xlnm._FilterDatabase" localSheetId="0" hidden="1">'TIEC 4-4'!$A$1:$J$319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CT" localSheetId="0">#REF!</definedName>
    <definedName name="ACT">#REF!</definedName>
    <definedName name="ADJSAL">[3]Sheet2!$I$31</definedName>
    <definedName name="ANNINST" localSheetId="0">#REF!</definedName>
    <definedName name="ANNINST">#REF!</definedName>
    <definedName name="ANNLBR" localSheetId="0">#REF!</definedName>
    <definedName name="ANNLBR">#REF!</definedName>
    <definedName name="ANNMAT" localSheetId="0">#REF!</definedName>
    <definedName name="ANNMAT">#REF!</definedName>
    <definedName name="BACKSOLVER" localSheetId="0">#REF!</definedName>
    <definedName name="BACKSOLVER">#REF!</definedName>
    <definedName name="BMSLBR" localSheetId="0">#REF!</definedName>
    <definedName name="BMSLBR">#REF!</definedName>
    <definedName name="BORDER" localSheetId="0">#REF!</definedName>
    <definedName name="BORDER">#REF!</definedName>
    <definedName name="BURNINST" localSheetId="0">#REF!</definedName>
    <definedName name="BURNINST">#REF!</definedName>
    <definedName name="BURNTOT" localSheetId="0">#REF!</definedName>
    <definedName name="BURNTOT">#REF!</definedName>
    <definedName name="calcdratio">[3]Sheet3!$I$22</definedName>
    <definedName name="CFSDATA" localSheetId="0">#REF!</definedName>
    <definedName name="CFSDATA">#REF!</definedName>
    <definedName name="CFSTICK" localSheetId="0">#REF!</definedName>
    <definedName name="CFSTICK">#REF!</definedName>
    <definedName name="Closing___Income_Statement_Extra_Tax_Query">#REF!</definedName>
    <definedName name="COMBINST" localSheetId="0">#REF!</definedName>
    <definedName name="COMBINST">#REF!</definedName>
    <definedName name="COMBLBR" localSheetId="0">#REF!</definedName>
    <definedName name="COMBLBR">#REF!</definedName>
    <definedName name="Compare" localSheetId="0">#REF!</definedName>
    <definedName name="Compare">#REF!</definedName>
    <definedName name="CONCDATABASE" localSheetId="0">#REF!</definedName>
    <definedName name="CONCDATABASE">#REF!</definedName>
    <definedName name="CONLBR" localSheetId="0">#REF!</definedName>
    <definedName name="CONLBR">#REF!</definedName>
    <definedName name="CONSINST" localSheetId="0">#REF!</definedName>
    <definedName name="CONSINST">#REF!</definedName>
    <definedName name="CS_AVG_SIZE" localSheetId="0">#REF!</definedName>
    <definedName name="CS_AVG_SIZE">#REF!</definedName>
    <definedName name="CS_WELDING" localSheetId="0">#REF!</definedName>
    <definedName name="CS_WELDING">#REF!</definedName>
    <definedName name="CurrentColumnIndex" localSheetId="0">#REF!</definedName>
    <definedName name="CurrentColumnIndex">#REF!</definedName>
    <definedName name="CurrentColumnRowIndex" localSheetId="0">#REF!</definedName>
    <definedName name="CurrentColumnRowIndex">#REF!</definedName>
    <definedName name="CurrentRowLineItemIndex" localSheetId="0">#REF!</definedName>
    <definedName name="CurrentRowLineItemIndex">#REF!</definedName>
    <definedName name="DALBR" localSheetId="0">#REF!</definedName>
    <definedName name="DALBR">#REF!</definedName>
    <definedName name="DATA" localSheetId="0">#REF!</definedName>
    <definedName name="DATA">#REF!</definedName>
    <definedName name="_xlnm.Database" localSheetId="0">#REF!</definedName>
    <definedName name="_xlnm.Database">#REF!</definedName>
    <definedName name="DATAINST" localSheetId="0">#REF!</definedName>
    <definedName name="DATAINST">#REF!</definedName>
    <definedName name="DCS" localSheetId="0">[4]Estimate!#REF!</definedName>
    <definedName name="DCS">[4]Estimate!#REF!</definedName>
    <definedName name="DDDD" localSheetId="0">#REF!</definedName>
    <definedName name="DDDD">#REF!</definedName>
    <definedName name="DEHINST" localSheetId="0">#REF!</definedName>
    <definedName name="DEHINST">#REF!</definedName>
    <definedName name="DEHLBR" localSheetId="0">#REF!</definedName>
    <definedName name="DEHLBR">#REF!</definedName>
    <definedName name="DEHMAT" localSheetId="0">#REF!</definedName>
    <definedName name="DEHMAT">#REF!</definedName>
    <definedName name="DepRate">[5]DepRate!$A$1:$S$95</definedName>
    <definedName name="EF" localSheetId="0">#REF!</definedName>
    <definedName name="EF">#REF!</definedName>
    <definedName name="EFA" localSheetId="0">#REF!</definedName>
    <definedName name="EFA">#REF!</definedName>
    <definedName name="ES" localSheetId="0">#REF!</definedName>
    <definedName name="ES">#REF!</definedName>
    <definedName name="ESA" localSheetId="0">#REF!</definedName>
    <definedName name="ESA">#REF!</definedName>
    <definedName name="EXPLANATIONS" localSheetId="0">#REF!</definedName>
    <definedName name="EXPLANATIONS">#REF!</definedName>
    <definedName name="expratio" localSheetId="0">[3]Sheet2!#REF!</definedName>
    <definedName name="expratio">[3]Sheet2!#REF!</definedName>
    <definedName name="_xlnm.Extract">#REF!</definedName>
    <definedName name="FC_1" localSheetId="0">#REF!</definedName>
    <definedName name="FC_1">#REF!</definedName>
    <definedName name="is">#REF!</definedName>
    <definedName name="JE7534BU" localSheetId="0">#REF!</definedName>
    <definedName name="JE7534BU">#REF!</definedName>
    <definedName name="l" localSheetId="0">[2]ANM!#REF!</definedName>
    <definedName name="l">[2]ANM!#REF!</definedName>
    <definedName name="LABRATE" localSheetId="0">#REF!</definedName>
    <definedName name="LABRATE">#REF!</definedName>
    <definedName name="LAF" localSheetId="0">#REF!</definedName>
    <definedName name="LAF">#REF!</definedName>
    <definedName name="LF" localSheetId="0">#REF!</definedName>
    <definedName name="LF">#REF!</definedName>
    <definedName name="LFA" localSheetId="0">#REF!</definedName>
    <definedName name="LFA">#REF!</definedName>
    <definedName name="List" localSheetId="0">#REF!</definedName>
    <definedName name="List">#REF!</definedName>
    <definedName name="lists" localSheetId="0">'[6]000''s'!#REF!</definedName>
    <definedName name="lists">'[6]000''s'!#REF!</definedName>
    <definedName name="LS" localSheetId="0">#REF!</definedName>
    <definedName name="LS">#REF!</definedName>
    <definedName name="LSA" localSheetId="0">#REF!</definedName>
    <definedName name="LSA">#REF!</definedName>
    <definedName name="MCLLBR" localSheetId="0">#REF!</definedName>
    <definedName name="MCLLBR">#REF!</definedName>
    <definedName name="MEHINST" localSheetId="0">#REF!</definedName>
    <definedName name="MEHINST">#REF!</definedName>
    <definedName name="MEHLBR" localSheetId="0">#REF!</definedName>
    <definedName name="MEHLBR">#REF!</definedName>
    <definedName name="MEHMAT" localSheetId="0">#REF!</definedName>
    <definedName name="MEHMAT">#REF!</definedName>
    <definedName name="MenuInsertColumnValues" localSheetId="0">#REF!</definedName>
    <definedName name="MenuInsertColumnValues">#REF!</definedName>
    <definedName name="MenuInsertRowValues" localSheetId="0">#REF!</definedName>
    <definedName name="MenuInsertRowValues">#REF!</definedName>
    <definedName name="MOTINST" localSheetId="0">#REF!</definedName>
    <definedName name="MOTINST">#REF!</definedName>
    <definedName name="NumberOfColumnHeadingLines" localSheetId="0">#REF!</definedName>
    <definedName name="NumberOfColumnHeadingLines">#REF!</definedName>
    <definedName name="omtest" localSheetId="0">#REF!</definedName>
    <definedName name="omtest">#REF!</definedName>
    <definedName name="OSUMMARY" localSheetId="0">#REF!</definedName>
    <definedName name="OSUMMARY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4" localSheetId="0">#REF!</definedName>
    <definedName name="P_4">#REF!</definedName>
    <definedName name="P_5" localSheetId="0">#REF!</definedName>
    <definedName name="P_5">#REF!</definedName>
    <definedName name="P_6" localSheetId="0">#REF!</definedName>
    <definedName name="P_6">#REF!</definedName>
    <definedName name="PAGE_1" localSheetId="0">#REF!</definedName>
    <definedName name="PAGE_1">#REF!</definedName>
    <definedName name="page3" localSheetId="0">#REF!</definedName>
    <definedName name="page3">#REF!</definedName>
    <definedName name="page4" localSheetId="0">#REF!</definedName>
    <definedName name="page4">#REF!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ge8" localSheetId="0">#REF!</definedName>
    <definedName name="page8">#REF!</definedName>
    <definedName name="page9" localSheetId="0">#REF!</definedName>
    <definedName name="page9">#REF!</definedName>
    <definedName name="Pal_Workbook_GUID" hidden="1">"WM86NBRVE9KHQPNSDDJJY4J1"</definedName>
    <definedName name="PIPE_DATA">#REF!</definedName>
    <definedName name="Piping_Tables">'[7]Barton Malow Piping - Piatt'!$B$6:$K$208</definedName>
    <definedName name="POWINST" localSheetId="0">#REF!</definedName>
    <definedName name="POWINST">#REF!</definedName>
    <definedName name="_xlnm.Print_Area" localSheetId="0">'TIEC 4-4'!$A$1:$L$311</definedName>
    <definedName name="_xlnm.Print_Area">[2]ANM!#REF!</definedName>
    <definedName name="_xlnm.Print_Titles">#REF!</definedName>
    <definedName name="PSTRESS_RELIEVI" localSheetId="0">#REF!</definedName>
    <definedName name="PSTRESS_RELIEVI">#REF!</definedName>
    <definedName name="PV_1" localSheetId="0">#REF!</definedName>
    <definedName name="PV_1">#REF!</definedName>
    <definedName name="PV_2" localSheetId="0">#REF!</definedName>
    <definedName name="PV_2">#REF!</definedName>
    <definedName name="PVAD" localSheetId="0">#REF!</definedName>
    <definedName name="PVAD">#REF!</definedName>
    <definedName name="PVSUMMARY" localSheetId="0">#REF!</definedName>
    <definedName name="PVSUMMARY">#REF!</definedName>
    <definedName name="QXPORT" localSheetId="0">#REF!</definedName>
    <definedName name="QXPORT">#REF!</definedName>
    <definedName name="RECON101" localSheetId="0">#REF!</definedName>
    <definedName name="RECON10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RiskCellHasTokens(262144+512+524288)</definedName>
    <definedName name="RiskIsInput" hidden="1">RiskCellHasTokens(262144+512+524288)</definedName>
    <definedName name="RiskIsOptimization" localSheetId="0">RiskOptCellIsInAdjustableCellRange()</definedName>
    <definedName name="RiskIsOptimization">RiskOptCellIsInAdjustableCellRange()</definedName>
    <definedName name="RiskIsOutput" localSheetId="0" hidden="1">RiskCellHasTokens(1024)</definedName>
    <definedName name="RiskIsOutput" hidden="1">RiskCellHasTokens(1024)</definedName>
    <definedName name="RiskIsStatistics" localSheetId="0" hidden="1">RiskCellHasTokens(4096+32768+65536)</definedName>
    <definedName name="RiskIsStatistics" hidden="1">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 localSheetId="0">#REF!</definedName>
    <definedName name="ROOMLBR">#REF!</definedName>
    <definedName name="SCURVETAB" localSheetId="0">#REF!</definedName>
    <definedName name="SCURVETAB">#REF!</definedName>
    <definedName name="SS_AVG_SIZE" localSheetId="0">#REF!</definedName>
    <definedName name="SS_AVG_SIZE">#REF!</definedName>
    <definedName name="SS_WELDING" localSheetId="0">#REF!</definedName>
    <definedName name="SS_WELDING">#REF!</definedName>
    <definedName name="StartColumnIndex" localSheetId="0">#REF!</definedName>
    <definedName name="StartColumnIndex">#REF!</definedName>
    <definedName name="StartColumnRowIndex" localSheetId="0">#REF!</definedName>
    <definedName name="StartColumnRowIndex">#REF!</definedName>
    <definedName name="StartRowLineItemIndex" localSheetId="0">#REF!</definedName>
    <definedName name="StartRowLineItemIndex">#REF!</definedName>
    <definedName name="STRESS_RELIEVIN" localSheetId="0">#REF!</definedName>
    <definedName name="STRESS_RELIEVIN">#REF!</definedName>
    <definedName name="SUMMARIES" localSheetId="0">#REF!</definedName>
    <definedName name="SUMMARIES">#REF!</definedName>
    <definedName name="test" localSheetId="0">[2]ANM!#REF!</definedName>
    <definedName name="test">[2]ANM!#REF!</definedName>
    <definedName name="TF" localSheetId="0">#REF!</definedName>
    <definedName name="TF">#REF!</definedName>
    <definedName name="TITLE" localSheetId="0">#REF!</definedName>
    <definedName name="TITLE">#REF!</definedName>
    <definedName name="UNIT_1">#REF!</definedName>
    <definedName name="UPSLBR" localSheetId="0">#REF!</definedName>
    <definedName name="UPSLBR">#REF!</definedName>
    <definedName name="WAGE_RATE" localSheetId="0">#REF!</definedName>
    <definedName name="WAGE_RATE">#REF!</definedName>
    <definedName name="Wage0100" localSheetId="0">#REF!</definedName>
    <definedName name="Wage0100">#REF!</definedName>
    <definedName name="Wage0200" localSheetId="0">#REF!</definedName>
    <definedName name="Wage0200">#REF!</definedName>
    <definedName name="WGT" localSheetId="0">#REF!</definedName>
    <definedName name="WGT">#REF!</definedName>
    <definedName name="wrn.allocpb." localSheetId="0" hidden="1">{#N/A,#N/A,FALSE,"Alloc"}</definedName>
    <definedName name="wrn.allocpb." hidden="1">{#N/A,#N/A,FALSE,"Alloc"}</definedName>
    <definedName name="yes" localSheetId="0">#REF!</definedName>
    <definedName name="yes">#REF!</definedName>
    <definedName name="Z_15156708_A1B6_435C_9A6F_E99734779C01_.wvu.FilterData" localSheetId="0" hidden="1">'TIEC 4-4'!$A$1:$J$319</definedName>
    <definedName name="Z_15156708_A1B6_435C_9A6F_E99734779C01_.wvu.PrintArea" localSheetId="0" hidden="1">'TIEC 4-4'!$A$1:$J$313</definedName>
    <definedName name="Z_8298F47D_09ED_4B73_83D5_965DF8641F00_.wvu.FilterData" localSheetId="0" hidden="1">'TIEC 4-4'!$A$1:$J$319</definedName>
    <definedName name="Z_8298F47D_09ED_4B73_83D5_965DF8641F00_.wvu.PrintArea" localSheetId="0" hidden="1">'TIEC 4-4'!$A$1:$J$313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21" i="1" l="1"/>
  <c r="J230" i="1"/>
  <c r="J239" i="1"/>
  <c r="J190" i="1"/>
  <c r="J182" i="1"/>
  <c r="J175" i="1"/>
  <c r="J168" i="1"/>
  <c r="J152" i="1"/>
  <c r="J145" i="1"/>
  <c r="J137" i="1"/>
  <c r="J131" i="1"/>
  <c r="J125" i="1"/>
  <c r="J120" i="1"/>
  <c r="J98" i="1"/>
  <c r="J92" i="1"/>
  <c r="J85" i="1"/>
  <c r="J69" i="1"/>
  <c r="J50" i="1"/>
  <c r="J42" i="1"/>
  <c r="J34" i="1"/>
  <c r="J27" i="1"/>
  <c r="J20" i="1"/>
  <c r="J199" i="1"/>
  <c r="J256" i="1"/>
  <c r="J279" i="1"/>
  <c r="J298" i="1"/>
  <c r="J300" i="1" s="1"/>
  <c r="A15" i="1"/>
  <c r="A16" i="1" s="1"/>
  <c r="A17" i="1" s="1"/>
  <c r="A18" i="1" s="1"/>
  <c r="A19" i="1" s="1"/>
  <c r="A20" i="1" s="1"/>
  <c r="A22" i="1" s="1"/>
  <c r="A23" i="1" s="1"/>
  <c r="A24" i="1" s="1"/>
  <c r="A25" i="1" s="1"/>
  <c r="A26" i="1" s="1"/>
  <c r="A27" i="1" s="1"/>
  <c r="A29" i="1" s="1"/>
  <c r="A30" i="1" s="1"/>
  <c r="A31" i="1" s="1"/>
  <c r="A32" i="1" s="1"/>
  <c r="A33" i="1" s="1"/>
  <c r="A34" i="1" s="1"/>
  <c r="A36" i="1" s="1"/>
  <c r="A37" i="1" s="1"/>
  <c r="A38" i="1" s="1"/>
  <c r="A39" i="1" s="1"/>
  <c r="A40" i="1" s="1"/>
  <c r="A41" i="1" s="1"/>
  <c r="A42" i="1" s="1"/>
  <c r="A44" i="1" s="1"/>
  <c r="A45" i="1" s="1"/>
  <c r="A46" i="1" s="1"/>
  <c r="A47" i="1" s="1"/>
  <c r="A48" i="1" s="1"/>
  <c r="A49" i="1" s="1"/>
  <c r="A5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3" i="1" s="1"/>
  <c r="A74" i="1" s="1"/>
  <c r="A75" i="1" s="1"/>
  <c r="A76" i="1" s="1"/>
  <c r="A77" i="1" s="1"/>
  <c r="A78" i="1" s="1"/>
  <c r="A80" i="1" s="1"/>
  <c r="A81" i="1" s="1"/>
  <c r="A82" i="1" s="1"/>
  <c r="A83" i="1" s="1"/>
  <c r="A84" i="1" s="1"/>
  <c r="A85" i="1" s="1"/>
  <c r="A87" i="1" s="1"/>
  <c r="A88" i="1" s="1"/>
  <c r="A89" i="1" s="1"/>
  <c r="A90" i="1" s="1"/>
  <c r="A91" i="1" s="1"/>
  <c r="A92" i="1" s="1"/>
  <c r="A94" i="1" s="1"/>
  <c r="A95" i="1" s="1"/>
  <c r="A96" i="1" s="1"/>
  <c r="A97" i="1" s="1"/>
  <c r="A98" i="1" s="1"/>
  <c r="A99" i="1" s="1"/>
  <c r="A101" i="1" s="1"/>
  <c r="A114" i="1" s="1"/>
  <c r="A115" i="1" s="1"/>
  <c r="A116" i="1" s="1"/>
  <c r="A117" i="1" s="1"/>
  <c r="A118" i="1" s="1"/>
  <c r="A119" i="1" s="1"/>
  <c r="A120" i="1" s="1"/>
  <c r="A122" i="1" s="1"/>
  <c r="A123" i="1" s="1"/>
  <c r="A124" i="1" s="1"/>
  <c r="A125" i="1" s="1"/>
  <c r="A127" i="1" s="1"/>
  <c r="A128" i="1" s="1"/>
  <c r="A129" i="1" s="1"/>
  <c r="A130" i="1" s="1"/>
  <c r="A131" i="1" s="1"/>
  <c r="A133" i="1" s="1"/>
  <c r="A134" i="1" s="1"/>
  <c r="A135" i="1" s="1"/>
  <c r="A136" i="1" s="1"/>
  <c r="A137" i="1" s="1"/>
  <c r="A139" i="1" s="1"/>
  <c r="A140" i="1" s="1"/>
  <c r="A141" i="1" s="1"/>
  <c r="A142" i="1" s="1"/>
  <c r="A143" i="1" s="1"/>
  <c r="A144" i="1" s="1"/>
  <c r="A145" i="1" s="1"/>
  <c r="A147" i="1" s="1"/>
  <c r="A148" i="1" s="1"/>
  <c r="A149" i="1" s="1"/>
  <c r="A150" i="1" s="1"/>
  <c r="A151" i="1" s="1"/>
  <c r="A152" i="1" s="1"/>
  <c r="A163" i="1" s="1"/>
  <c r="A164" i="1" s="1"/>
  <c r="A165" i="1" s="1"/>
  <c r="A166" i="1" s="1"/>
  <c r="A167" i="1" s="1"/>
  <c r="A168" i="1" s="1"/>
  <c r="A170" i="1" s="1"/>
  <c r="A171" i="1" s="1"/>
  <c r="A172" i="1" s="1"/>
  <c r="A173" i="1" s="1"/>
  <c r="A174" i="1" s="1"/>
  <c r="A175" i="1" s="1"/>
  <c r="A177" i="1" s="1"/>
  <c r="A178" i="1" s="1"/>
  <c r="A179" i="1" s="1"/>
  <c r="A180" i="1" s="1"/>
  <c r="A181" i="1" s="1"/>
  <c r="A182" i="1" s="1"/>
  <c r="A184" i="1" s="1"/>
  <c r="A185" i="1" s="1"/>
  <c r="A186" i="1" s="1"/>
  <c r="A187" i="1" s="1"/>
  <c r="A188" i="1" s="1"/>
  <c r="A189" i="1" s="1"/>
  <c r="A190" i="1" s="1"/>
  <c r="A191" i="1" s="1"/>
  <c r="A192" i="1" s="1"/>
  <c r="A194" i="1" s="1"/>
  <c r="A195" i="1" s="1"/>
  <c r="A196" i="1" s="1"/>
  <c r="A197" i="1" s="1"/>
  <c r="A198" i="1" s="1"/>
  <c r="A199" i="1" s="1"/>
  <c r="A201" i="1" s="1"/>
  <c r="A213" i="1" s="1"/>
  <c r="A214" i="1" s="1"/>
  <c r="A215" i="1" s="1"/>
  <c r="A216" i="1" s="1"/>
  <c r="A217" i="1" s="1"/>
  <c r="A218" i="1" s="1"/>
  <c r="A219" i="1" s="1"/>
  <c r="A220" i="1" s="1"/>
  <c r="A221" i="1" s="1"/>
  <c r="A223" i="1" s="1"/>
  <c r="A224" i="1" s="1"/>
  <c r="A225" i="1" s="1"/>
  <c r="A226" i="1" s="1"/>
  <c r="A227" i="1" s="1"/>
  <c r="A228" i="1" s="1"/>
  <c r="A229" i="1" s="1"/>
  <c r="A230" i="1" s="1"/>
  <c r="A232" i="1" s="1"/>
  <c r="A233" i="1" s="1"/>
  <c r="A234" i="1" s="1"/>
  <c r="A235" i="1" s="1"/>
  <c r="A236" i="1" s="1"/>
  <c r="A237" i="1" s="1"/>
  <c r="A238" i="1" s="1"/>
  <c r="A239" i="1" s="1"/>
  <c r="A240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J308" i="1" l="1"/>
  <c r="J280" i="1"/>
  <c r="J240" i="1"/>
  <c r="J191" i="1"/>
  <c r="J70" i="1"/>
  <c r="J99" i="1"/>
  <c r="A297" i="1"/>
  <c r="A298" i="1"/>
  <c r="A300" i="1" s="1"/>
  <c r="A302" i="1" s="1"/>
  <c r="A303" i="1" s="1"/>
  <c r="A306" i="1" s="1"/>
  <c r="A307" i="1" s="1"/>
  <c r="A308" i="1" s="1"/>
  <c r="A309" i="1" s="1"/>
  <c r="J101" i="1" l="1"/>
  <c r="J192" i="1" s="1"/>
  <c r="J201" i="1" s="1"/>
  <c r="J303" i="1" s="1"/>
  <c r="J309" i="1" s="1"/>
</calcChain>
</file>

<file path=xl/sharedStrings.xml><?xml version="1.0" encoding="utf-8"?>
<sst xmlns="http://schemas.openxmlformats.org/spreadsheetml/2006/main" count="402" uniqueCount="141">
  <si>
    <t>EL PASO ELECTRIC COMPANY</t>
  </si>
  <si>
    <t>2021 TEXAS RATE CASE FILING</t>
  </si>
  <si>
    <t>FOR THE TEST YEAR ENDED DECEMBER 31, 2020</t>
  </si>
  <si>
    <t>Line</t>
  </si>
  <si>
    <t>Account</t>
  </si>
  <si>
    <t xml:space="preserve">Adjustments </t>
  </si>
  <si>
    <t>No.</t>
  </si>
  <si>
    <t>Number</t>
  </si>
  <si>
    <t>Description of Account</t>
  </si>
  <si>
    <t xml:space="preserve"> (B)</t>
  </si>
  <si>
    <t>Depreciation of Electric Plant In Service</t>
  </si>
  <si>
    <t>Production Plant</t>
  </si>
  <si>
    <t>Steam Production Plant</t>
  </si>
  <si>
    <t>Newman Unit No. 1</t>
  </si>
  <si>
    <t>311</t>
  </si>
  <si>
    <t>Structures and Improvements</t>
  </si>
  <si>
    <t>312</t>
  </si>
  <si>
    <t>Boiler Plant Equipment</t>
  </si>
  <si>
    <t>313</t>
  </si>
  <si>
    <t>Engines and Engine Driven Generators</t>
  </si>
  <si>
    <t>314</t>
  </si>
  <si>
    <t>Turbogenerator Units</t>
  </si>
  <si>
    <t>315</t>
  </si>
  <si>
    <t>Accessory Electric Equipment</t>
  </si>
  <si>
    <t>316</t>
  </si>
  <si>
    <t xml:space="preserve">Miscellaneous Power Plant Equipment </t>
  </si>
  <si>
    <t>Total</t>
  </si>
  <si>
    <t>Newman Unit No. 2</t>
  </si>
  <si>
    <t>Newman Unit No. 3</t>
  </si>
  <si>
    <t>Newman Unit No. 4</t>
  </si>
  <si>
    <t>Newman Unit No. 5</t>
  </si>
  <si>
    <t>Newman Common</t>
  </si>
  <si>
    <t>Newman Zero Liquid Discharge</t>
  </si>
  <si>
    <t>Newman Zero Liquid Discharge Membranes</t>
  </si>
  <si>
    <t>Asset Retirement Obligation</t>
  </si>
  <si>
    <t>Total Newman</t>
  </si>
  <si>
    <t>Rio Grande Unit No. 6</t>
  </si>
  <si>
    <t>Rio Grande Unit No. 7</t>
  </si>
  <si>
    <t>Rio Grande Unit No. 8</t>
  </si>
  <si>
    <t>Rio Grande Common</t>
  </si>
  <si>
    <t>Total Rio Grande</t>
  </si>
  <si>
    <t>Total Steam Production Plant</t>
  </si>
  <si>
    <t>Other Production Plant</t>
  </si>
  <si>
    <t>Copper</t>
  </si>
  <si>
    <t>341</t>
  </si>
  <si>
    <t>342</t>
  </si>
  <si>
    <t>Fuel Holders, Producers and Accessories</t>
  </si>
  <si>
    <t>344</t>
  </si>
  <si>
    <t>Generators</t>
  </si>
  <si>
    <t>345</t>
  </si>
  <si>
    <t>346</t>
  </si>
  <si>
    <t>347</t>
  </si>
  <si>
    <t>Renewable Solar - Other</t>
  </si>
  <si>
    <t xml:space="preserve">  Total</t>
  </si>
  <si>
    <t>Renewable Solar - Holloman</t>
  </si>
  <si>
    <t>Renewable Solar - Montana Solar</t>
  </si>
  <si>
    <t>Rio Grande Unit No. 9</t>
  </si>
  <si>
    <t>Prime Movers</t>
  </si>
  <si>
    <t>Montana Power Unit No. 1</t>
  </si>
  <si>
    <t>Montana Power Unit No. 2</t>
  </si>
  <si>
    <t>Montana Power Unit No. 3</t>
  </si>
  <si>
    <t>Montana Power Unit No. 4</t>
  </si>
  <si>
    <t>Montana Power Common</t>
  </si>
  <si>
    <t>Total Other Production Plant</t>
  </si>
  <si>
    <t>Total Non-Palo Verde Production Plant</t>
  </si>
  <si>
    <t>Nuclear Production</t>
  </si>
  <si>
    <t>Palo Verde Unit 1</t>
  </si>
  <si>
    <t>Palo Verde Unit 2</t>
  </si>
  <si>
    <t>Palo Verde Unit 3</t>
  </si>
  <si>
    <t>Palo Verde Common Plant</t>
  </si>
  <si>
    <t>Total Nuclear Production</t>
  </si>
  <si>
    <t>Total Production Plant</t>
  </si>
  <si>
    <t>Transmission Plant</t>
  </si>
  <si>
    <t>Other</t>
  </si>
  <si>
    <t>Land Rights (Isleta)</t>
  </si>
  <si>
    <t>Land Rights</t>
  </si>
  <si>
    <t>Station Equipment</t>
  </si>
  <si>
    <t>Towers and Fixtures</t>
  </si>
  <si>
    <t>Poles and Fixtures</t>
  </si>
  <si>
    <t>Overhead Conductors and Devices</t>
  </si>
  <si>
    <t>Roads and Trails</t>
  </si>
  <si>
    <t>Arizona Interconnection Project</t>
  </si>
  <si>
    <t>Station Equipment NM</t>
  </si>
  <si>
    <t>Palo Verde Transmission</t>
  </si>
  <si>
    <t>Total Transmission Plant</t>
  </si>
  <si>
    <t>Distribution Plant</t>
  </si>
  <si>
    <t>Texas</t>
  </si>
  <si>
    <t>360</t>
  </si>
  <si>
    <t>361</t>
  </si>
  <si>
    <t>362</t>
  </si>
  <si>
    <t>364</t>
  </si>
  <si>
    <t>Poles, Towers and Fixtures</t>
  </si>
  <si>
    <t>365</t>
  </si>
  <si>
    <t xml:space="preserve">Overhead Conductors and Devices </t>
  </si>
  <si>
    <t>366</t>
  </si>
  <si>
    <t>Underground Conduit</t>
  </si>
  <si>
    <t>367</t>
  </si>
  <si>
    <t xml:space="preserve">Underground Conductors and Devices </t>
  </si>
  <si>
    <t>368</t>
  </si>
  <si>
    <t>Line Transformers</t>
  </si>
  <si>
    <t>369</t>
  </si>
  <si>
    <t>Services</t>
  </si>
  <si>
    <t>370</t>
  </si>
  <si>
    <t>Meters</t>
  </si>
  <si>
    <t>371</t>
  </si>
  <si>
    <t>Installations On Customers' Premises</t>
  </si>
  <si>
    <t>373</t>
  </si>
  <si>
    <t>Street Lighting and Signal Systems</t>
  </si>
  <si>
    <t>New Mexico</t>
  </si>
  <si>
    <t>Total Distribution Plant</t>
  </si>
  <si>
    <t>General Plant</t>
  </si>
  <si>
    <t>Structures and Improvements - Other</t>
  </si>
  <si>
    <t>Structures and Improvements - System Ops Building</t>
  </si>
  <si>
    <t>Structures and Improvements - Stanton Tower</t>
  </si>
  <si>
    <t>Structures and Improvements - Energy Management System</t>
  </si>
  <si>
    <t>Structures and Improvements - Eastside Operations Center</t>
  </si>
  <si>
    <t>Office Furniture and Equipment</t>
  </si>
  <si>
    <t>Office Furniture and Equipment  (Computer Equipment)</t>
  </si>
  <si>
    <t>Transportation Equipment</t>
  </si>
  <si>
    <t>Stores Equipment</t>
  </si>
  <si>
    <t>Tools, Shop and Garage Equipment</t>
  </si>
  <si>
    <t>Laboratory Equipment</t>
  </si>
  <si>
    <t>Power Operated Equipment</t>
  </si>
  <si>
    <t>Communication Equipment</t>
  </si>
  <si>
    <t>Miscellaneous Equipment</t>
  </si>
  <si>
    <t>Total General Plant</t>
  </si>
  <si>
    <t>Capitalized Incentive Compensation (CIC) Adjustment</t>
  </si>
  <si>
    <t>Total Depreciable Plant and Expense</t>
  </si>
  <si>
    <t>Amortization of Limited Term Electric Plant</t>
  </si>
  <si>
    <t>Computer Software</t>
  </si>
  <si>
    <t>(A)</t>
  </si>
  <si>
    <t>CIC Adjustment</t>
  </si>
  <si>
    <t>Total Amortization Expense</t>
  </si>
  <si>
    <t>Total Depreciation and Amortization Expense</t>
  </si>
  <si>
    <t>(a)</t>
  </si>
  <si>
    <t>(b)</t>
  </si>
  <si>
    <t>(c)</t>
  </si>
  <si>
    <t>(i)</t>
  </si>
  <si>
    <t xml:space="preserve">Represents the portion of the adjustment to depreciation expense related to the annualization of utility plant. </t>
  </si>
  <si>
    <t xml:space="preserve"> (A)</t>
  </si>
  <si>
    <t>DEPRECIATION EXPENSE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</si>
</sst>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2"/>
      <name val="Arial MT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5" fillId="2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 applyFill="1"/>
    <xf numFmtId="0" fontId="3" fillId="0" borderId="0" xfId="3" applyAlignment="1">
      <alignment horizontal="right"/>
    </xf>
    <xf numFmtId="0" fontId="2" fillId="0" borderId="0" xfId="0" applyFont="1" applyAlignment="1">
      <alignment horizontal="centerContinuous"/>
    </xf>
    <xf numFmtId="164" fontId="2" fillId="0" borderId="0" xfId="1" applyNumberFormat="1" applyFont="1" applyFill="1" applyAlignment="1">
      <alignment horizontal="center"/>
    </xf>
    <xf numFmtId="2" fontId="2" fillId="0" borderId="0" xfId="1" applyNumberFormat="1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2" fillId="0" borderId="1" xfId="0" applyFont="1" applyBorder="1"/>
    <xf numFmtId="0" fontId="2" fillId="0" borderId="0" xfId="0" applyFont="1" applyAlignment="1">
      <alignment horizontal="left"/>
    </xf>
    <xf numFmtId="164" fontId="2" fillId="0" borderId="0" xfId="1" applyNumberFormat="1" applyFont="1" applyFill="1" applyBorder="1"/>
    <xf numFmtId="38" fontId="6" fillId="0" borderId="0" xfId="4" applyNumberFormat="1" applyFont="1" applyFill="1" applyAlignment="1">
      <alignment horizontal="left"/>
    </xf>
    <xf numFmtId="165" fontId="2" fillId="0" borderId="0" xfId="2" applyNumberFormat="1" applyFont="1" applyFill="1"/>
    <xf numFmtId="0" fontId="2" fillId="0" borderId="0" xfId="0" applyFont="1" applyAlignment="1">
      <alignment horizontal="left" indent="1"/>
    </xf>
    <xf numFmtId="164" fontId="2" fillId="0" borderId="2" xfId="1" applyNumberFormat="1" applyFont="1" applyFill="1" applyBorder="1"/>
    <xf numFmtId="38" fontId="3" fillId="0" borderId="0" xfId="4" applyNumberFormat="1" applyFont="1" applyFill="1"/>
    <xf numFmtId="42" fontId="2" fillId="0" borderId="0" xfId="1" applyNumberFormat="1" applyFont="1" applyFill="1" applyBorder="1"/>
    <xf numFmtId="164" fontId="2" fillId="0" borderId="3" xfId="1" applyNumberFormat="1" applyFont="1" applyFill="1" applyBorder="1"/>
    <xf numFmtId="164" fontId="2" fillId="0" borderId="0" xfId="1" applyNumberFormat="1" applyFont="1" applyFill="1" applyAlignment="1">
      <alignment horizontal="right" textRotation="180"/>
    </xf>
    <xf numFmtId="38" fontId="6" fillId="0" borderId="0" xfId="4" applyNumberFormat="1" applyFont="1" applyFill="1"/>
    <xf numFmtId="38" fontId="3" fillId="0" borderId="0" xfId="4" applyNumberFormat="1" applyFont="1" applyFill="1" applyAlignment="1">
      <alignment horizontal="center"/>
    </xf>
    <xf numFmtId="164" fontId="2" fillId="0" borderId="1" xfId="1" applyNumberFormat="1" applyFont="1" applyFill="1" applyBorder="1"/>
    <xf numFmtId="164" fontId="3" fillId="0" borderId="0" xfId="1" applyNumberFormat="1" applyFont="1" applyFill="1"/>
    <xf numFmtId="42" fontId="2" fillId="0" borderId="2" xfId="1" applyNumberFormat="1" applyFont="1" applyFill="1" applyBorder="1"/>
    <xf numFmtId="42" fontId="2" fillId="0" borderId="4" xfId="1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</cellXfs>
  <cellStyles count="5">
    <cellStyle name="Comma" xfId="1" builtinId="3"/>
    <cellStyle name="Currency" xfId="2" builtinId="4"/>
    <cellStyle name="Normal" xfId="0" builtinId="0"/>
    <cellStyle name="Normal 2" xfId="3" xr:uid="{1E499446-FEFD-408F-AD97-F44E984E008B}"/>
    <cellStyle name="Normal_200812 SCH H-7 (Pre-Adjs)" xfId="4" xr:uid="{11B73D08-F78A-4C79-9347-52FB160867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00/NM%20Rate%20Performance%20Evaluation%20201312.xlsx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00/allocation%20model_Dec2010_modifications.xlsx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00/Copy%20of%20Oxychem%20CoGen%20Exp%20Est.xls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1332825/EPE14-ASL-GF_V2.xlsx" TargetMode="External" 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00/G-7-8.xls" TargetMode="External" 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00/BPU%201%20x%207EA%20SC%20Estimate%20-%20Rev%200.xls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 - TTL CO"/>
      <sheetName val="Instructions"/>
      <sheetName val="SOP"/>
      <sheetName val="1. NM Requested"/>
      <sheetName val="2. COMPANY REV REQ"/>
      <sheetName val="3.1 BS"/>
      <sheetName val="3.2 IS"/>
      <sheetName val="3.3 Allocators"/>
      <sheetName val="A. Net PIS"/>
      <sheetName val="A.1 TOTAL CO"/>
      <sheetName val="A.2 PV"/>
      <sheetName val="A.3 NM"/>
      <sheetName val="A.4 PV TRANSM"/>
      <sheetName val="A.5 PV Reval"/>
      <sheetName val="A.6 RG9 Acc Adj"/>
      <sheetName val="A.7 Phase Shifter"/>
      <sheetName val="A.8 Other Gen Write-Up"/>
      <sheetName val="A.9 Subttld Accum Depr"/>
      <sheetName val="B. Adds to RB"/>
      <sheetName val="B.1 Accts 120.5, 120.6"/>
      <sheetName val="B.2 Coal Rec asset"/>
      <sheetName val="B.3 Debt Costs"/>
      <sheetName val="B.4 Acct 182399"/>
      <sheetName val="C. WC"/>
      <sheetName val="C.1 Fuel Stock PV"/>
      <sheetName val="C.2 Materials &amp; Supplies PV"/>
      <sheetName val="C.3 Ppmts PV"/>
      <sheetName val="D. ADIT"/>
      <sheetName val="E. Other Ded-Adj"/>
      <sheetName val="E.1 Reg Asset Liab"/>
      <sheetName val="E.2 CIAC"/>
      <sheetName val="E.3 252000 BS Detail"/>
      <sheetName val="E.4 Cust Dep"/>
      <sheetName val="E.5 Coal Rec liab"/>
      <sheetName val="F. Rate of Return"/>
      <sheetName val="G. Per Book Revenues"/>
      <sheetName val="H. O&amp;M by Func"/>
      <sheetName val="H.1 O&amp;M Adj"/>
      <sheetName val="H.2 Reg Detail"/>
      <sheetName val="I. Depr Exp"/>
      <sheetName val="I.1 Subttl DepExp"/>
      <sheetName val="I.2 PV Dep Exp"/>
      <sheetName val="J. Cust Dep-Adj"/>
      <sheetName val="J.1 Int on Cust Dep"/>
      <sheetName val="K. Decom Exp"/>
      <sheetName val="K.1 TX Funding"/>
      <sheetName val="L. TOTIT"/>
      <sheetName val="M. FIT"/>
      <sheetName val="N. Other Revs"/>
      <sheetName val="COS"/>
      <sheetName val="N.1 NM Base Rev"/>
      <sheetName val="N.2 Texas Base Rev"/>
      <sheetName val="O. State Tax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E 2014"/>
      <sheetName val="DepRate"/>
    </sheetNames>
    <sheetDataSet>
      <sheetData sheetId="0"/>
      <sheetData sheetId="1">
        <row r="1">
          <cell r="A1" t="str">
            <v xml:space="preserve">ACCT GROUP          </v>
          </cell>
          <cell r="B1" t="str">
            <v xml:space="preserve">   LS DATE</v>
          </cell>
          <cell r="C1" t="str">
            <v xml:space="preserve">  LIFE</v>
          </cell>
          <cell r="D1" t="str">
            <v>TP CV</v>
          </cell>
          <cell r="E1" t="str">
            <v xml:space="preserve">          SAL</v>
          </cell>
          <cell r="F1" t="str">
            <v xml:space="preserve">         COST</v>
          </cell>
          <cell r="G1" t="str">
            <v xml:space="preserve">      RESERVE</v>
          </cell>
          <cell r="H1" t="str">
            <v xml:space="preserve">      FUT-ACC</v>
          </cell>
          <cell r="I1" t="str">
            <v xml:space="preserve">       ANNUAL</v>
          </cell>
          <cell r="J1" t="str">
            <v xml:space="preserve">         RATE</v>
          </cell>
          <cell r="K1" t="str">
            <v xml:space="preserve">       REM LF</v>
          </cell>
          <cell r="L1" t="str">
            <v xml:space="preserve">        PR LF</v>
          </cell>
          <cell r="M1" t="str">
            <v xml:space="preserve">        PR CV</v>
          </cell>
          <cell r="N1" t="str">
            <v xml:space="preserve">         FSAL</v>
          </cell>
          <cell r="O1" t="str">
            <v xml:space="preserve">        % RES</v>
          </cell>
          <cell r="P1" t="str">
            <v xml:space="preserve">          AGE</v>
          </cell>
          <cell r="Q1" t="str">
            <v xml:space="preserve">     CALC RES</v>
          </cell>
          <cell r="R1" t="str">
            <v xml:space="preserve">     WHLF ANN</v>
          </cell>
          <cell r="S1" t="str">
            <v xml:space="preserve">      WHLF RT</v>
          </cell>
        </row>
        <row r="2">
          <cell r="A2" t="str">
            <v xml:space="preserve">311.00 26           </v>
          </cell>
          <cell r="B2">
            <v>42004</v>
          </cell>
          <cell r="C2">
            <v>100</v>
          </cell>
          <cell r="D2" t="str">
            <v xml:space="preserve"> S2.5</v>
          </cell>
          <cell r="E2">
            <v>-5</v>
          </cell>
          <cell r="F2">
            <v>1256870.6499999999</v>
          </cell>
          <cell r="G2">
            <v>1319714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 t="str">
            <v xml:space="preserve">               </v>
          </cell>
          <cell r="M2" t="str">
            <v xml:space="preserve">               </v>
          </cell>
          <cell r="N2" t="str">
            <v xml:space="preserve">               </v>
          </cell>
          <cell r="O2">
            <v>105</v>
          </cell>
          <cell r="P2">
            <v>31.3</v>
          </cell>
          <cell r="Q2">
            <v>1319713</v>
          </cell>
          <cell r="R2">
            <v>0</v>
          </cell>
          <cell r="S2">
            <v>0</v>
          </cell>
        </row>
        <row r="3">
          <cell r="A3" t="str">
            <v xml:space="preserve">311.00 27           </v>
          </cell>
          <cell r="B3">
            <v>44196</v>
          </cell>
          <cell r="C3">
            <v>100</v>
          </cell>
          <cell r="D3" t="str">
            <v xml:space="preserve"> S2.5</v>
          </cell>
          <cell r="E3">
            <v>-5</v>
          </cell>
          <cell r="F3">
            <v>1226997.52</v>
          </cell>
          <cell r="G3">
            <v>1166033</v>
          </cell>
          <cell r="H3">
            <v>122314</v>
          </cell>
          <cell r="I3">
            <v>20387</v>
          </cell>
          <cell r="J3">
            <v>1.66</v>
          </cell>
          <cell r="K3">
            <v>6</v>
          </cell>
          <cell r="L3" t="str">
            <v xml:space="preserve">               </v>
          </cell>
          <cell r="M3" t="str">
            <v xml:space="preserve">               </v>
          </cell>
          <cell r="N3" t="str">
            <v xml:space="preserve">               </v>
          </cell>
          <cell r="O3">
            <v>95</v>
          </cell>
          <cell r="P3">
            <v>30.5</v>
          </cell>
          <cell r="Q3">
            <v>1017679</v>
          </cell>
          <cell r="R3">
            <v>45233</v>
          </cell>
          <cell r="S3">
            <v>3.69</v>
          </cell>
        </row>
        <row r="4">
          <cell r="A4" t="str">
            <v xml:space="preserve">311.00 28           </v>
          </cell>
          <cell r="B4">
            <v>46752</v>
          </cell>
          <cell r="C4">
            <v>100</v>
          </cell>
          <cell r="D4" t="str">
            <v xml:space="preserve"> S2.5</v>
          </cell>
          <cell r="E4">
            <v>-5</v>
          </cell>
          <cell r="F4">
            <v>2250186.5299999998</v>
          </cell>
          <cell r="G4">
            <v>1536204</v>
          </cell>
          <cell r="H4">
            <v>826492</v>
          </cell>
          <cell r="I4">
            <v>63752</v>
          </cell>
          <cell r="J4">
            <v>2.83</v>
          </cell>
          <cell r="K4">
            <v>13</v>
          </cell>
          <cell r="L4" t="str">
            <v xml:space="preserve">               </v>
          </cell>
          <cell r="M4" t="str">
            <v xml:space="preserve">               </v>
          </cell>
          <cell r="N4" t="str">
            <v xml:space="preserve">               </v>
          </cell>
          <cell r="O4">
            <v>68.3</v>
          </cell>
          <cell r="P4">
            <v>24.7</v>
          </cell>
          <cell r="Q4">
            <v>1316581</v>
          </cell>
          <cell r="R4">
            <v>80832</v>
          </cell>
          <cell r="S4">
            <v>3.59</v>
          </cell>
        </row>
        <row r="5">
          <cell r="A5" t="str">
            <v xml:space="preserve">311.00 29           </v>
          </cell>
          <cell r="B5">
            <v>46752</v>
          </cell>
          <cell r="C5">
            <v>100</v>
          </cell>
          <cell r="D5" t="str">
            <v xml:space="preserve"> S2.5</v>
          </cell>
          <cell r="E5">
            <v>-5</v>
          </cell>
          <cell r="F5">
            <v>731940.13</v>
          </cell>
          <cell r="G5">
            <v>131847</v>
          </cell>
          <cell r="H5">
            <v>636690</v>
          </cell>
          <cell r="I5">
            <v>48976</v>
          </cell>
          <cell r="J5">
            <v>6.69</v>
          </cell>
          <cell r="K5">
            <v>13</v>
          </cell>
          <cell r="L5" t="str">
            <v xml:space="preserve">               </v>
          </cell>
          <cell r="M5" t="str">
            <v xml:space="preserve">               </v>
          </cell>
          <cell r="N5" t="str">
            <v xml:space="preserve">               </v>
          </cell>
          <cell r="O5">
            <v>18</v>
          </cell>
          <cell r="P5">
            <v>5.9</v>
          </cell>
          <cell r="Q5">
            <v>222245</v>
          </cell>
          <cell r="R5">
            <v>42020</v>
          </cell>
          <cell r="S5">
            <v>5.74</v>
          </cell>
        </row>
        <row r="6">
          <cell r="A6" t="str">
            <v xml:space="preserve">311.00 31           </v>
          </cell>
          <cell r="B6">
            <v>44926</v>
          </cell>
          <cell r="C6">
            <v>100</v>
          </cell>
          <cell r="D6" t="str">
            <v xml:space="preserve"> S2.5</v>
          </cell>
          <cell r="E6">
            <v>-5</v>
          </cell>
          <cell r="F6">
            <v>1269946.3400000001</v>
          </cell>
          <cell r="G6">
            <v>1283384</v>
          </cell>
          <cell r="H6">
            <v>50060</v>
          </cell>
          <cell r="I6">
            <v>6259</v>
          </cell>
          <cell r="J6">
            <v>0.49</v>
          </cell>
          <cell r="K6">
            <v>8</v>
          </cell>
          <cell r="L6" t="str">
            <v xml:space="preserve">               </v>
          </cell>
          <cell r="M6" t="str">
            <v xml:space="preserve">               </v>
          </cell>
          <cell r="N6" t="str">
            <v xml:space="preserve">               </v>
          </cell>
          <cell r="O6">
            <v>101.1</v>
          </cell>
          <cell r="P6">
            <v>48.6</v>
          </cell>
          <cell r="Q6">
            <v>1115362</v>
          </cell>
          <cell r="R6">
            <v>27689</v>
          </cell>
          <cell r="S6">
            <v>2.1800000000000002</v>
          </cell>
        </row>
        <row r="7">
          <cell r="A7" t="str">
            <v xml:space="preserve">311.00 32           </v>
          </cell>
          <cell r="B7">
            <v>45291</v>
          </cell>
          <cell r="C7">
            <v>100</v>
          </cell>
          <cell r="D7" t="str">
            <v xml:space="preserve"> S2.5</v>
          </cell>
          <cell r="E7">
            <v>-5</v>
          </cell>
          <cell r="F7">
            <v>746719.5</v>
          </cell>
          <cell r="G7">
            <v>746719</v>
          </cell>
          <cell r="H7">
            <v>37336</v>
          </cell>
          <cell r="I7">
            <v>4151</v>
          </cell>
          <cell r="J7">
            <v>0.56000000000000005</v>
          </cell>
          <cell r="K7">
            <v>9</v>
          </cell>
          <cell r="L7" t="str">
            <v xml:space="preserve">               </v>
          </cell>
          <cell r="M7" t="str">
            <v xml:space="preserve">               </v>
          </cell>
          <cell r="N7" t="str">
            <v xml:space="preserve">               </v>
          </cell>
          <cell r="O7">
            <v>100</v>
          </cell>
          <cell r="P7">
            <v>41.8</v>
          </cell>
          <cell r="Q7">
            <v>617980</v>
          </cell>
          <cell r="R7">
            <v>18625</v>
          </cell>
          <cell r="S7">
            <v>2.4900000000000002</v>
          </cell>
        </row>
        <row r="8">
          <cell r="A8" t="str">
            <v xml:space="preserve">311.00 33           </v>
          </cell>
          <cell r="B8">
            <v>45657</v>
          </cell>
          <cell r="C8">
            <v>100</v>
          </cell>
          <cell r="D8" t="str">
            <v xml:space="preserve"> S2.5</v>
          </cell>
          <cell r="E8">
            <v>-5</v>
          </cell>
          <cell r="F8">
            <v>1073299.23</v>
          </cell>
          <cell r="G8">
            <v>628693</v>
          </cell>
          <cell r="H8">
            <v>498271</v>
          </cell>
          <cell r="I8">
            <v>49858</v>
          </cell>
          <cell r="J8">
            <v>4.6500000000000004</v>
          </cell>
          <cell r="K8">
            <v>10</v>
          </cell>
          <cell r="L8" t="str">
            <v xml:space="preserve">               </v>
          </cell>
          <cell r="M8" t="str">
            <v xml:space="preserve">               </v>
          </cell>
          <cell r="N8" t="str">
            <v xml:space="preserve">               </v>
          </cell>
          <cell r="O8">
            <v>58.6</v>
          </cell>
          <cell r="P8">
            <v>21.2</v>
          </cell>
          <cell r="Q8">
            <v>541069</v>
          </cell>
          <cell r="R8">
            <v>58732</v>
          </cell>
          <cell r="S8">
            <v>5.47</v>
          </cell>
        </row>
        <row r="9">
          <cell r="A9" t="str">
            <v xml:space="preserve">311.00 34           </v>
          </cell>
          <cell r="B9">
            <v>45291</v>
          </cell>
          <cell r="C9">
            <v>100</v>
          </cell>
          <cell r="D9" t="str">
            <v xml:space="preserve"> S2.5</v>
          </cell>
          <cell r="E9">
            <v>-5</v>
          </cell>
          <cell r="F9">
            <v>16555809.83</v>
          </cell>
          <cell r="G9">
            <v>16331745</v>
          </cell>
          <cell r="H9">
            <v>1051855</v>
          </cell>
          <cell r="I9">
            <v>117783</v>
          </cell>
          <cell r="J9">
            <v>0.71</v>
          </cell>
          <cell r="K9">
            <v>8.9</v>
          </cell>
          <cell r="L9" t="str">
            <v xml:space="preserve">               </v>
          </cell>
          <cell r="M9" t="str">
            <v xml:space="preserve">               </v>
          </cell>
          <cell r="N9" t="str">
            <v xml:space="preserve">               </v>
          </cell>
          <cell r="O9">
            <v>98.6</v>
          </cell>
          <cell r="P9">
            <v>38.9</v>
          </cell>
          <cell r="Q9">
            <v>14061671</v>
          </cell>
          <cell r="R9">
            <v>371528</v>
          </cell>
          <cell r="S9">
            <v>2.2400000000000002</v>
          </cell>
        </row>
        <row r="10">
          <cell r="A10" t="str">
            <v xml:space="preserve">311.00 35           </v>
          </cell>
          <cell r="B10">
            <v>59171</v>
          </cell>
          <cell r="C10">
            <v>100</v>
          </cell>
          <cell r="D10" t="str">
            <v xml:space="preserve"> S2.5</v>
          </cell>
          <cell r="E10">
            <v>-5</v>
          </cell>
          <cell r="F10">
            <v>24936349</v>
          </cell>
          <cell r="G10">
            <v>3043630</v>
          </cell>
          <cell r="H10">
            <v>23139536</v>
          </cell>
          <cell r="I10">
            <v>496918</v>
          </cell>
          <cell r="J10">
            <v>1.99</v>
          </cell>
          <cell r="K10">
            <v>46.6</v>
          </cell>
          <cell r="L10" t="str">
            <v xml:space="preserve">               </v>
          </cell>
          <cell r="M10" t="str">
            <v xml:space="preserve">               </v>
          </cell>
          <cell r="N10" t="str">
            <v xml:space="preserve">               </v>
          </cell>
          <cell r="O10">
            <v>12.2</v>
          </cell>
          <cell r="P10">
            <v>5.3</v>
          </cell>
          <cell r="Q10">
            <v>2691282</v>
          </cell>
          <cell r="R10">
            <v>504236</v>
          </cell>
          <cell r="S10">
            <v>2.02</v>
          </cell>
        </row>
        <row r="11">
          <cell r="A11" t="str">
            <v xml:space="preserve">311.00 37           </v>
          </cell>
          <cell r="B11">
            <v>59171</v>
          </cell>
          <cell r="C11">
            <v>100</v>
          </cell>
          <cell r="D11" t="str">
            <v xml:space="preserve"> S2.5</v>
          </cell>
          <cell r="E11">
            <v>-5</v>
          </cell>
          <cell r="F11">
            <v>1207513.43</v>
          </cell>
          <cell r="G11">
            <v>133089</v>
          </cell>
          <cell r="H11">
            <v>1134800</v>
          </cell>
          <cell r="I11">
            <v>24304</v>
          </cell>
          <cell r="J11">
            <v>2.0099999999999998</v>
          </cell>
          <cell r="K11">
            <v>46.7</v>
          </cell>
          <cell r="L11" t="str">
            <v xml:space="preserve">               </v>
          </cell>
          <cell r="M11" t="str">
            <v xml:space="preserve">               </v>
          </cell>
          <cell r="N11" t="str">
            <v xml:space="preserve">               </v>
          </cell>
          <cell r="O11">
            <v>11</v>
          </cell>
          <cell r="P11">
            <v>2.2000000000000002</v>
          </cell>
          <cell r="Q11">
            <v>53329</v>
          </cell>
          <cell r="R11">
            <v>26003</v>
          </cell>
          <cell r="S11">
            <v>2.15</v>
          </cell>
        </row>
        <row r="12">
          <cell r="A12" t="str">
            <v xml:space="preserve">312.00 26           </v>
          </cell>
          <cell r="B12">
            <v>42004</v>
          </cell>
          <cell r="C12">
            <v>80</v>
          </cell>
          <cell r="D12" t="str">
            <v xml:space="preserve">   R4</v>
          </cell>
          <cell r="E12">
            <v>-10</v>
          </cell>
          <cell r="F12">
            <v>2973007.52</v>
          </cell>
          <cell r="G12">
            <v>3270308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 t="str">
            <v xml:space="preserve">               </v>
          </cell>
          <cell r="M12" t="str">
            <v xml:space="preserve">               </v>
          </cell>
          <cell r="N12" t="str">
            <v xml:space="preserve">               </v>
          </cell>
          <cell r="O12">
            <v>110</v>
          </cell>
          <cell r="P12">
            <v>49.1</v>
          </cell>
          <cell r="Q12">
            <v>3270307</v>
          </cell>
          <cell r="R12">
            <v>0</v>
          </cell>
          <cell r="S12">
            <v>0</v>
          </cell>
        </row>
        <row r="13">
          <cell r="A13" t="str">
            <v xml:space="preserve">312.00 27           </v>
          </cell>
          <cell r="B13">
            <v>44196</v>
          </cell>
          <cell r="C13">
            <v>80</v>
          </cell>
          <cell r="D13" t="str">
            <v xml:space="preserve">   R4</v>
          </cell>
          <cell r="E13">
            <v>-10</v>
          </cell>
          <cell r="F13">
            <v>4380132.93</v>
          </cell>
          <cell r="G13">
            <v>4392844</v>
          </cell>
          <cell r="H13">
            <v>425302</v>
          </cell>
          <cell r="I13">
            <v>70906</v>
          </cell>
          <cell r="J13">
            <v>1.62</v>
          </cell>
          <cell r="K13">
            <v>6</v>
          </cell>
          <cell r="L13" t="str">
            <v xml:space="preserve">               </v>
          </cell>
          <cell r="M13" t="str">
            <v xml:space="preserve">               </v>
          </cell>
          <cell r="N13" t="str">
            <v xml:space="preserve">               </v>
          </cell>
          <cell r="O13">
            <v>100.3</v>
          </cell>
          <cell r="P13">
            <v>40.200000000000003</v>
          </cell>
          <cell r="Q13">
            <v>3933092</v>
          </cell>
          <cell r="R13">
            <v>148849</v>
          </cell>
          <cell r="S13">
            <v>3.4</v>
          </cell>
        </row>
        <row r="14">
          <cell r="A14" t="str">
            <v xml:space="preserve">312.00 28           </v>
          </cell>
          <cell r="B14">
            <v>46752</v>
          </cell>
          <cell r="C14">
            <v>80</v>
          </cell>
          <cell r="D14" t="str">
            <v xml:space="preserve">   R4</v>
          </cell>
          <cell r="E14">
            <v>-10</v>
          </cell>
          <cell r="F14">
            <v>12622253.359999999</v>
          </cell>
          <cell r="G14">
            <v>9773519</v>
          </cell>
          <cell r="H14">
            <v>4110960</v>
          </cell>
          <cell r="I14">
            <v>318380</v>
          </cell>
          <cell r="J14">
            <v>2.52</v>
          </cell>
          <cell r="K14">
            <v>12.9</v>
          </cell>
          <cell r="L14" t="str">
            <v xml:space="preserve">               </v>
          </cell>
          <cell r="M14" t="str">
            <v xml:space="preserve">               </v>
          </cell>
          <cell r="N14" t="str">
            <v xml:space="preserve">               </v>
          </cell>
          <cell r="O14">
            <v>77.400000000000006</v>
          </cell>
          <cell r="P14">
            <v>28.2</v>
          </cell>
          <cell r="Q14">
            <v>8592627</v>
          </cell>
          <cell r="R14">
            <v>410610</v>
          </cell>
          <cell r="S14">
            <v>3.25</v>
          </cell>
        </row>
        <row r="15">
          <cell r="A15" t="str">
            <v xml:space="preserve">312.00 29           </v>
          </cell>
          <cell r="B15">
            <v>46752</v>
          </cell>
          <cell r="C15">
            <v>80</v>
          </cell>
          <cell r="D15" t="str">
            <v xml:space="preserve">   R4</v>
          </cell>
          <cell r="E15">
            <v>-10</v>
          </cell>
          <cell r="F15">
            <v>77683</v>
          </cell>
          <cell r="G15">
            <v>8310</v>
          </cell>
          <cell r="H15">
            <v>77141</v>
          </cell>
          <cell r="I15">
            <v>5934</v>
          </cell>
          <cell r="J15">
            <v>7.64</v>
          </cell>
          <cell r="K15">
            <v>13</v>
          </cell>
          <cell r="L15" t="str">
            <v xml:space="preserve">               </v>
          </cell>
          <cell r="M15" t="str">
            <v xml:space="preserve">               </v>
          </cell>
          <cell r="N15" t="str">
            <v xml:space="preserve">               </v>
          </cell>
          <cell r="O15">
            <v>10.7</v>
          </cell>
          <cell r="P15">
            <v>1.8</v>
          </cell>
          <cell r="Q15">
            <v>10386</v>
          </cell>
          <cell r="R15">
            <v>5777</v>
          </cell>
          <cell r="S15">
            <v>7.44</v>
          </cell>
        </row>
        <row r="16">
          <cell r="A16" t="str">
            <v xml:space="preserve">312.00 31           </v>
          </cell>
          <cell r="B16">
            <v>44926</v>
          </cell>
          <cell r="C16">
            <v>80</v>
          </cell>
          <cell r="D16" t="str">
            <v xml:space="preserve">   R4</v>
          </cell>
          <cell r="E16">
            <v>-10</v>
          </cell>
          <cell r="F16">
            <v>7842169.4500000002</v>
          </cell>
          <cell r="G16">
            <v>7245907</v>
          </cell>
          <cell r="H16">
            <v>1380479</v>
          </cell>
          <cell r="I16">
            <v>172621</v>
          </cell>
          <cell r="J16">
            <v>2.2000000000000002</v>
          </cell>
          <cell r="K16">
            <v>8</v>
          </cell>
          <cell r="L16" t="str">
            <v xml:space="preserve">               </v>
          </cell>
          <cell r="M16" t="str">
            <v xml:space="preserve">               </v>
          </cell>
          <cell r="N16" t="str">
            <v xml:space="preserve">               </v>
          </cell>
          <cell r="O16">
            <v>92.4</v>
          </cell>
          <cell r="P16">
            <v>30.9</v>
          </cell>
          <cell r="Q16">
            <v>6142537</v>
          </cell>
          <cell r="R16">
            <v>312578</v>
          </cell>
          <cell r="S16">
            <v>3.99</v>
          </cell>
        </row>
        <row r="17">
          <cell r="A17" t="str">
            <v xml:space="preserve">312.00 32           </v>
          </cell>
          <cell r="B17">
            <v>45291</v>
          </cell>
          <cell r="C17">
            <v>80</v>
          </cell>
          <cell r="D17" t="str">
            <v xml:space="preserve">   R4</v>
          </cell>
          <cell r="E17">
            <v>-10</v>
          </cell>
          <cell r="F17">
            <v>6421991.4800000004</v>
          </cell>
          <cell r="G17">
            <v>6035634</v>
          </cell>
          <cell r="H17">
            <v>1028557</v>
          </cell>
          <cell r="I17">
            <v>114344</v>
          </cell>
          <cell r="J17">
            <v>1.78</v>
          </cell>
          <cell r="K17">
            <v>9</v>
          </cell>
          <cell r="L17" t="str">
            <v xml:space="preserve">               </v>
          </cell>
          <cell r="M17" t="str">
            <v xml:space="preserve">               </v>
          </cell>
          <cell r="N17" t="str">
            <v xml:space="preserve">               </v>
          </cell>
          <cell r="O17">
            <v>94</v>
          </cell>
          <cell r="P17">
            <v>31.6</v>
          </cell>
          <cell r="Q17">
            <v>4876249</v>
          </cell>
          <cell r="R17">
            <v>245280</v>
          </cell>
          <cell r="S17">
            <v>3.82</v>
          </cell>
        </row>
        <row r="18">
          <cell r="A18" t="str">
            <v xml:space="preserve">312.00 33           </v>
          </cell>
          <cell r="B18">
            <v>45657</v>
          </cell>
          <cell r="C18">
            <v>80</v>
          </cell>
          <cell r="D18" t="str">
            <v xml:space="preserve">   R4</v>
          </cell>
          <cell r="E18">
            <v>-10</v>
          </cell>
          <cell r="F18">
            <v>5182849.22</v>
          </cell>
          <cell r="G18">
            <v>4737291</v>
          </cell>
          <cell r="H18">
            <v>963843</v>
          </cell>
          <cell r="I18">
            <v>96874</v>
          </cell>
          <cell r="J18">
            <v>1.87</v>
          </cell>
          <cell r="K18">
            <v>9.9</v>
          </cell>
          <cell r="L18" t="str">
            <v xml:space="preserve">               </v>
          </cell>
          <cell r="M18" t="str">
            <v xml:space="preserve">               </v>
          </cell>
          <cell r="N18" t="str">
            <v xml:space="preserve">               </v>
          </cell>
          <cell r="O18">
            <v>91.4</v>
          </cell>
          <cell r="P18">
            <v>36</v>
          </cell>
          <cell r="Q18">
            <v>4098770</v>
          </cell>
          <cell r="R18">
            <v>162004</v>
          </cell>
          <cell r="S18">
            <v>3.13</v>
          </cell>
        </row>
        <row r="19">
          <cell r="A19" t="str">
            <v xml:space="preserve">312.00 34           </v>
          </cell>
          <cell r="B19">
            <v>45291</v>
          </cell>
          <cell r="C19">
            <v>80</v>
          </cell>
          <cell r="D19" t="str">
            <v xml:space="preserve">   R4</v>
          </cell>
          <cell r="E19">
            <v>-10</v>
          </cell>
          <cell r="F19">
            <v>3506810.45</v>
          </cell>
          <cell r="G19">
            <v>789384</v>
          </cell>
          <cell r="H19">
            <v>3068107</v>
          </cell>
          <cell r="I19">
            <v>341126</v>
          </cell>
          <cell r="J19">
            <v>9.73</v>
          </cell>
          <cell r="K19">
            <v>9</v>
          </cell>
          <cell r="L19" t="str">
            <v xml:space="preserve">               </v>
          </cell>
          <cell r="M19" t="str">
            <v xml:space="preserve">               </v>
          </cell>
          <cell r="N19" t="str">
            <v xml:space="preserve">               </v>
          </cell>
          <cell r="O19">
            <v>22.5</v>
          </cell>
          <cell r="P19">
            <v>8.3000000000000007</v>
          </cell>
          <cell r="Q19">
            <v>1054982</v>
          </cell>
          <cell r="R19">
            <v>311607</v>
          </cell>
          <cell r="S19">
            <v>8.89</v>
          </cell>
        </row>
        <row r="20">
          <cell r="A20" t="str">
            <v xml:space="preserve">312.00 35           </v>
          </cell>
          <cell r="B20">
            <v>59171</v>
          </cell>
          <cell r="C20">
            <v>80</v>
          </cell>
          <cell r="D20" t="str">
            <v xml:space="preserve">   R4</v>
          </cell>
          <cell r="E20">
            <v>-10</v>
          </cell>
          <cell r="F20">
            <v>105911161</v>
          </cell>
          <cell r="G20">
            <v>6428508</v>
          </cell>
          <cell r="H20">
            <v>110073769</v>
          </cell>
          <cell r="I20">
            <v>2368210</v>
          </cell>
          <cell r="J20">
            <v>2.2400000000000002</v>
          </cell>
          <cell r="K20">
            <v>46.5</v>
          </cell>
          <cell r="L20" t="str">
            <v xml:space="preserve">               </v>
          </cell>
          <cell r="M20" t="str">
            <v xml:space="preserve">               </v>
          </cell>
          <cell r="N20" t="str">
            <v xml:space="preserve">               </v>
          </cell>
          <cell r="O20">
            <v>6.1</v>
          </cell>
          <cell r="P20">
            <v>3.5</v>
          </cell>
          <cell r="Q20">
            <v>8145611</v>
          </cell>
          <cell r="R20">
            <v>2329871</v>
          </cell>
          <cell r="S20">
            <v>2.2000000000000002</v>
          </cell>
        </row>
        <row r="21">
          <cell r="A21" t="str">
            <v xml:space="preserve">312.00 37           </v>
          </cell>
          <cell r="B21">
            <v>59171</v>
          </cell>
          <cell r="C21">
            <v>80</v>
          </cell>
          <cell r="D21" t="str">
            <v xml:space="preserve">   R4</v>
          </cell>
          <cell r="E21">
            <v>-10</v>
          </cell>
          <cell r="F21">
            <v>2897724</v>
          </cell>
          <cell r="G21">
            <v>171992</v>
          </cell>
          <cell r="H21">
            <v>3015504</v>
          </cell>
          <cell r="I21">
            <v>64801</v>
          </cell>
          <cell r="J21">
            <v>2.2400000000000002</v>
          </cell>
          <cell r="K21">
            <v>46.5</v>
          </cell>
          <cell r="L21" t="str">
            <v xml:space="preserve">               </v>
          </cell>
          <cell r="M21" t="str">
            <v xml:space="preserve">               </v>
          </cell>
          <cell r="N21" t="str">
            <v xml:space="preserve">               </v>
          </cell>
          <cell r="O21">
            <v>5.9</v>
          </cell>
          <cell r="P21">
            <v>2.4</v>
          </cell>
          <cell r="Q21">
            <v>156000</v>
          </cell>
          <cell r="R21">
            <v>65152</v>
          </cell>
          <cell r="S21">
            <v>2.25</v>
          </cell>
        </row>
        <row r="22">
          <cell r="A22" t="str">
            <v xml:space="preserve">313.00 31           </v>
          </cell>
          <cell r="B22">
            <v>44926</v>
          </cell>
          <cell r="C22">
            <v>50</v>
          </cell>
          <cell r="D22" t="str">
            <v xml:space="preserve">   R3</v>
          </cell>
          <cell r="E22">
            <v>-10</v>
          </cell>
          <cell r="F22">
            <v>327497</v>
          </cell>
          <cell r="G22">
            <v>329408</v>
          </cell>
          <cell r="H22">
            <v>30839</v>
          </cell>
          <cell r="I22">
            <v>4067</v>
          </cell>
          <cell r="J22">
            <v>1.24</v>
          </cell>
          <cell r="K22">
            <v>7.6</v>
          </cell>
          <cell r="L22" t="str">
            <v xml:space="preserve">               </v>
          </cell>
          <cell r="M22" t="str">
            <v xml:space="preserve">               </v>
          </cell>
          <cell r="N22" t="str">
            <v xml:space="preserve">               </v>
          </cell>
          <cell r="O22">
            <v>100.6</v>
          </cell>
          <cell r="P22">
            <v>31.2</v>
          </cell>
          <cell r="Q22">
            <v>286504</v>
          </cell>
          <cell r="R22">
            <v>9738</v>
          </cell>
          <cell r="S22">
            <v>2.97</v>
          </cell>
        </row>
        <row r="23">
          <cell r="A23" t="str">
            <v xml:space="preserve">313.00 34           </v>
          </cell>
          <cell r="B23">
            <v>45291</v>
          </cell>
          <cell r="C23">
            <v>50</v>
          </cell>
          <cell r="D23" t="str">
            <v xml:space="preserve">   R3</v>
          </cell>
          <cell r="E23">
            <v>-10</v>
          </cell>
          <cell r="F23">
            <v>17990934.25</v>
          </cell>
          <cell r="G23">
            <v>12902966</v>
          </cell>
          <cell r="H23">
            <v>6887062</v>
          </cell>
          <cell r="I23">
            <v>790269</v>
          </cell>
          <cell r="J23">
            <v>4.3899999999999997</v>
          </cell>
          <cell r="K23">
            <v>8.6999999999999993</v>
          </cell>
          <cell r="L23" t="str">
            <v xml:space="preserve">               </v>
          </cell>
          <cell r="M23" t="str">
            <v xml:space="preserve">               </v>
          </cell>
          <cell r="N23" t="str">
            <v xml:space="preserve">               </v>
          </cell>
          <cell r="O23">
            <v>71.7</v>
          </cell>
          <cell r="P23">
            <v>24.5</v>
          </cell>
          <cell r="Q23">
            <v>12293516</v>
          </cell>
          <cell r="R23">
            <v>863734</v>
          </cell>
          <cell r="S23">
            <v>4.8</v>
          </cell>
        </row>
        <row r="24">
          <cell r="A24" t="str">
            <v xml:space="preserve">313.00 35           </v>
          </cell>
          <cell r="B24">
            <v>59171</v>
          </cell>
          <cell r="C24">
            <v>50</v>
          </cell>
          <cell r="D24" t="str">
            <v xml:space="preserve">   R3</v>
          </cell>
          <cell r="E24">
            <v>-10</v>
          </cell>
          <cell r="F24">
            <v>41480802</v>
          </cell>
          <cell r="G24">
            <v>4137812</v>
          </cell>
          <cell r="H24">
            <v>41491070</v>
          </cell>
          <cell r="I24">
            <v>1023429</v>
          </cell>
          <cell r="J24">
            <v>2.4700000000000002</v>
          </cell>
          <cell r="K24">
            <v>40.5</v>
          </cell>
          <cell r="L24" t="str">
            <v xml:space="preserve">               </v>
          </cell>
          <cell r="M24" t="str">
            <v xml:space="preserve">               </v>
          </cell>
          <cell r="N24" t="str">
            <v xml:space="preserve">               </v>
          </cell>
          <cell r="O24">
            <v>10</v>
          </cell>
          <cell r="P24">
            <v>5.0999999999999996</v>
          </cell>
          <cell r="Q24">
            <v>5007567</v>
          </cell>
          <cell r="R24">
            <v>1003545</v>
          </cell>
          <cell r="S24">
            <v>2.42</v>
          </cell>
        </row>
        <row r="25">
          <cell r="A25" t="str">
            <v xml:space="preserve">314.00 26           </v>
          </cell>
          <cell r="B25">
            <v>42004</v>
          </cell>
          <cell r="C25">
            <v>75</v>
          </cell>
          <cell r="D25" t="str">
            <v xml:space="preserve">   S3</v>
          </cell>
          <cell r="E25">
            <v>-5</v>
          </cell>
          <cell r="F25">
            <v>3527359.86</v>
          </cell>
          <cell r="G25">
            <v>3703728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 t="str">
            <v xml:space="preserve">               </v>
          </cell>
          <cell r="M25" t="str">
            <v xml:space="preserve">               </v>
          </cell>
          <cell r="N25" t="str">
            <v xml:space="preserve">               </v>
          </cell>
          <cell r="O25">
            <v>105</v>
          </cell>
          <cell r="P25">
            <v>49.2</v>
          </cell>
          <cell r="Q25">
            <v>3703729</v>
          </cell>
          <cell r="R25">
            <v>0</v>
          </cell>
          <cell r="S25">
            <v>0</v>
          </cell>
        </row>
        <row r="26">
          <cell r="A26" t="str">
            <v xml:space="preserve">314.00 27           </v>
          </cell>
          <cell r="B26">
            <v>44196</v>
          </cell>
          <cell r="C26">
            <v>75</v>
          </cell>
          <cell r="D26" t="str">
            <v xml:space="preserve">   S3</v>
          </cell>
          <cell r="E26">
            <v>-5</v>
          </cell>
          <cell r="F26">
            <v>3995214.03</v>
          </cell>
          <cell r="G26">
            <v>3937530</v>
          </cell>
          <cell r="H26">
            <v>257445</v>
          </cell>
          <cell r="I26">
            <v>43402</v>
          </cell>
          <cell r="J26">
            <v>1.0900000000000001</v>
          </cell>
          <cell r="K26">
            <v>5.9</v>
          </cell>
          <cell r="L26" t="str">
            <v xml:space="preserve">               </v>
          </cell>
          <cell r="M26" t="str">
            <v xml:space="preserve">               </v>
          </cell>
          <cell r="N26" t="str">
            <v xml:space="preserve">               </v>
          </cell>
          <cell r="O26">
            <v>98.6</v>
          </cell>
          <cell r="P26">
            <v>46.4</v>
          </cell>
          <cell r="Q26">
            <v>3623616</v>
          </cell>
          <cell r="R26">
            <v>97905</v>
          </cell>
          <cell r="S26">
            <v>2.4500000000000002</v>
          </cell>
        </row>
        <row r="27">
          <cell r="A27" t="str">
            <v xml:space="preserve">314.00 28           </v>
          </cell>
          <cell r="B27">
            <v>46752</v>
          </cell>
          <cell r="C27">
            <v>75</v>
          </cell>
          <cell r="D27" t="str">
            <v xml:space="preserve">   S3</v>
          </cell>
          <cell r="E27">
            <v>-5</v>
          </cell>
          <cell r="F27">
            <v>10240725.9</v>
          </cell>
          <cell r="G27">
            <v>8772716</v>
          </cell>
          <cell r="H27">
            <v>1980046</v>
          </cell>
          <cell r="I27">
            <v>154957</v>
          </cell>
          <cell r="J27">
            <v>1.51</v>
          </cell>
          <cell r="K27">
            <v>12.8</v>
          </cell>
          <cell r="L27" t="str">
            <v xml:space="preserve">               </v>
          </cell>
          <cell r="M27" t="str">
            <v xml:space="preserve">               </v>
          </cell>
          <cell r="N27" t="str">
            <v xml:space="preserve">               </v>
          </cell>
          <cell r="O27">
            <v>85.7</v>
          </cell>
          <cell r="P27">
            <v>33.4</v>
          </cell>
          <cell r="Q27">
            <v>7415158</v>
          </cell>
          <cell r="R27">
            <v>263718</v>
          </cell>
          <cell r="S27">
            <v>2.58</v>
          </cell>
        </row>
        <row r="28">
          <cell r="A28" t="str">
            <v xml:space="preserve">314.00 31           </v>
          </cell>
          <cell r="B28">
            <v>44926</v>
          </cell>
          <cell r="C28">
            <v>75</v>
          </cell>
          <cell r="D28" t="str">
            <v xml:space="preserve">   S3</v>
          </cell>
          <cell r="E28">
            <v>-5</v>
          </cell>
          <cell r="F28">
            <v>13247380.380000001</v>
          </cell>
          <cell r="G28">
            <v>9924828</v>
          </cell>
          <cell r="H28">
            <v>3984921</v>
          </cell>
          <cell r="I28">
            <v>498131</v>
          </cell>
          <cell r="J28">
            <v>3.76</v>
          </cell>
          <cell r="K28">
            <v>8</v>
          </cell>
          <cell r="L28" t="str">
            <v xml:space="preserve">               </v>
          </cell>
          <cell r="M28" t="str">
            <v xml:space="preserve">               </v>
          </cell>
          <cell r="N28" t="str">
            <v xml:space="preserve">               </v>
          </cell>
          <cell r="O28">
            <v>74.900000000000006</v>
          </cell>
          <cell r="P28">
            <v>24.7</v>
          </cell>
          <cell r="Q28">
            <v>8017566</v>
          </cell>
          <cell r="R28">
            <v>741188</v>
          </cell>
          <cell r="S28">
            <v>5.59</v>
          </cell>
        </row>
        <row r="29">
          <cell r="A29" t="str">
            <v xml:space="preserve">314.00 32           </v>
          </cell>
          <cell r="B29">
            <v>45291</v>
          </cell>
          <cell r="C29">
            <v>75</v>
          </cell>
          <cell r="D29" t="str">
            <v xml:space="preserve">   S3</v>
          </cell>
          <cell r="E29">
            <v>-5</v>
          </cell>
          <cell r="F29">
            <v>11015675.460000001</v>
          </cell>
          <cell r="G29">
            <v>8372583</v>
          </cell>
          <cell r="H29">
            <v>3193876</v>
          </cell>
          <cell r="I29">
            <v>354874</v>
          </cell>
          <cell r="J29">
            <v>3.22</v>
          </cell>
          <cell r="K29">
            <v>9</v>
          </cell>
          <cell r="L29" t="str">
            <v xml:space="preserve">               </v>
          </cell>
          <cell r="M29" t="str">
            <v xml:space="preserve">               </v>
          </cell>
          <cell r="N29" t="str">
            <v xml:space="preserve">               </v>
          </cell>
          <cell r="O29">
            <v>76</v>
          </cell>
          <cell r="P29">
            <v>22.8</v>
          </cell>
          <cell r="Q29">
            <v>6289603</v>
          </cell>
          <cell r="R29">
            <v>590471</v>
          </cell>
          <cell r="S29">
            <v>5.36</v>
          </cell>
        </row>
        <row r="30">
          <cell r="A30" t="str">
            <v xml:space="preserve">314.00 33           </v>
          </cell>
          <cell r="B30">
            <v>45657</v>
          </cell>
          <cell r="C30">
            <v>75</v>
          </cell>
          <cell r="D30" t="str">
            <v xml:space="preserve">   S3</v>
          </cell>
          <cell r="E30">
            <v>-5</v>
          </cell>
          <cell r="F30">
            <v>7231952.71</v>
          </cell>
          <cell r="G30">
            <v>6412676</v>
          </cell>
          <cell r="H30">
            <v>1180874</v>
          </cell>
          <cell r="I30">
            <v>118160</v>
          </cell>
          <cell r="J30">
            <v>1.63</v>
          </cell>
          <cell r="K30">
            <v>10</v>
          </cell>
          <cell r="L30" t="str">
            <v xml:space="preserve">               </v>
          </cell>
          <cell r="M30" t="str">
            <v xml:space="preserve">               </v>
          </cell>
          <cell r="N30" t="str">
            <v xml:space="preserve">               </v>
          </cell>
          <cell r="O30">
            <v>88.7</v>
          </cell>
          <cell r="P30">
            <v>33.799999999999997</v>
          </cell>
          <cell r="Q30">
            <v>5348724</v>
          </cell>
          <cell r="R30">
            <v>228627</v>
          </cell>
          <cell r="S30">
            <v>3.16</v>
          </cell>
        </row>
        <row r="31">
          <cell r="A31" t="str">
            <v xml:space="preserve">314.00 34           </v>
          </cell>
          <cell r="B31">
            <v>45291</v>
          </cell>
          <cell r="C31">
            <v>75</v>
          </cell>
          <cell r="D31" t="str">
            <v xml:space="preserve">   S3</v>
          </cell>
          <cell r="E31">
            <v>-5</v>
          </cell>
          <cell r="F31">
            <v>32631688.25</v>
          </cell>
          <cell r="G31">
            <v>25960611</v>
          </cell>
          <cell r="H31">
            <v>8302662</v>
          </cell>
          <cell r="I31">
            <v>923235</v>
          </cell>
          <cell r="J31">
            <v>2.83</v>
          </cell>
          <cell r="K31">
            <v>9</v>
          </cell>
          <cell r="L31" t="str">
            <v xml:space="preserve">               </v>
          </cell>
          <cell r="M31" t="str">
            <v xml:space="preserve">               </v>
          </cell>
          <cell r="N31" t="str">
            <v xml:space="preserve">               </v>
          </cell>
          <cell r="O31">
            <v>79.599999999999994</v>
          </cell>
          <cell r="P31">
            <v>20.9</v>
          </cell>
          <cell r="Q31">
            <v>21587692</v>
          </cell>
          <cell r="R31">
            <v>1414612</v>
          </cell>
          <cell r="S31">
            <v>4.34</v>
          </cell>
        </row>
        <row r="32">
          <cell r="A32" t="str">
            <v xml:space="preserve">314.00 35           </v>
          </cell>
          <cell r="B32">
            <v>59171</v>
          </cell>
          <cell r="C32">
            <v>75</v>
          </cell>
          <cell r="D32" t="str">
            <v xml:space="preserve">   S3</v>
          </cell>
          <cell r="E32">
            <v>-5</v>
          </cell>
          <cell r="F32">
            <v>45755286</v>
          </cell>
          <cell r="G32">
            <v>5573719</v>
          </cell>
          <cell r="H32">
            <v>42469331</v>
          </cell>
          <cell r="I32">
            <v>917852</v>
          </cell>
          <cell r="J32">
            <v>2.0099999999999998</v>
          </cell>
          <cell r="K32">
            <v>46.3</v>
          </cell>
          <cell r="L32" t="str">
            <v xml:space="preserve">               </v>
          </cell>
          <cell r="M32" t="str">
            <v xml:space="preserve">               </v>
          </cell>
          <cell r="N32" t="str">
            <v xml:space="preserve">               </v>
          </cell>
          <cell r="O32">
            <v>12.2</v>
          </cell>
          <cell r="P32">
            <v>3.5</v>
          </cell>
          <cell r="Q32">
            <v>3374798</v>
          </cell>
          <cell r="R32">
            <v>965740</v>
          </cell>
          <cell r="S32">
            <v>2.11</v>
          </cell>
        </row>
        <row r="33">
          <cell r="A33" t="str">
            <v xml:space="preserve">314.00 37           </v>
          </cell>
          <cell r="B33">
            <v>59171</v>
          </cell>
          <cell r="C33">
            <v>75</v>
          </cell>
          <cell r="D33" t="str">
            <v xml:space="preserve">   S3</v>
          </cell>
          <cell r="E33">
            <v>-5</v>
          </cell>
          <cell r="F33">
            <v>30272</v>
          </cell>
          <cell r="G33">
            <v>4554</v>
          </cell>
          <cell r="H33">
            <v>27232</v>
          </cell>
          <cell r="I33">
            <v>591</v>
          </cell>
          <cell r="J33">
            <v>1.95</v>
          </cell>
          <cell r="K33">
            <v>46.1</v>
          </cell>
          <cell r="L33" t="str">
            <v xml:space="preserve">               </v>
          </cell>
          <cell r="M33" t="str">
            <v xml:space="preserve">               </v>
          </cell>
          <cell r="N33" t="str">
            <v xml:space="preserve">               </v>
          </cell>
          <cell r="O33">
            <v>15</v>
          </cell>
          <cell r="P33">
            <v>5.5</v>
          </cell>
          <cell r="Q33">
            <v>3391</v>
          </cell>
          <cell r="R33">
            <v>617</v>
          </cell>
          <cell r="S33">
            <v>2.04</v>
          </cell>
        </row>
        <row r="34">
          <cell r="A34" t="str">
            <v xml:space="preserve">315.00 26           </v>
          </cell>
          <cell r="B34">
            <v>42004</v>
          </cell>
          <cell r="C34">
            <v>65</v>
          </cell>
          <cell r="D34" t="str">
            <v xml:space="preserve">   R4</v>
          </cell>
          <cell r="E34">
            <v>0</v>
          </cell>
          <cell r="F34">
            <v>784259.35</v>
          </cell>
          <cell r="G34">
            <v>784259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 t="str">
            <v xml:space="preserve">               </v>
          </cell>
          <cell r="M34" t="str">
            <v xml:space="preserve">               </v>
          </cell>
          <cell r="N34" t="str">
            <v xml:space="preserve">               </v>
          </cell>
          <cell r="O34">
            <v>100</v>
          </cell>
          <cell r="P34">
            <v>43.2</v>
          </cell>
          <cell r="Q34">
            <v>784259</v>
          </cell>
          <cell r="R34">
            <v>0</v>
          </cell>
          <cell r="S34">
            <v>0</v>
          </cell>
        </row>
        <row r="35">
          <cell r="A35" t="str">
            <v xml:space="preserve">315.00 27           </v>
          </cell>
          <cell r="B35">
            <v>44196</v>
          </cell>
          <cell r="C35">
            <v>65</v>
          </cell>
          <cell r="D35" t="str">
            <v xml:space="preserve">   R4</v>
          </cell>
          <cell r="E35">
            <v>0</v>
          </cell>
          <cell r="F35">
            <v>631195.75</v>
          </cell>
          <cell r="G35">
            <v>536478</v>
          </cell>
          <cell r="H35">
            <v>94718</v>
          </cell>
          <cell r="I35">
            <v>16057</v>
          </cell>
          <cell r="J35">
            <v>2.54</v>
          </cell>
          <cell r="K35">
            <v>5.9</v>
          </cell>
          <cell r="L35" t="str">
            <v xml:space="preserve">               </v>
          </cell>
          <cell r="M35" t="str">
            <v xml:space="preserve">               </v>
          </cell>
          <cell r="N35" t="str">
            <v xml:space="preserve">               </v>
          </cell>
          <cell r="O35">
            <v>85</v>
          </cell>
          <cell r="P35">
            <v>46.4</v>
          </cell>
          <cell r="Q35">
            <v>503771</v>
          </cell>
          <cell r="R35">
            <v>21959</v>
          </cell>
          <cell r="S35">
            <v>3.48</v>
          </cell>
        </row>
        <row r="36">
          <cell r="A36" t="str">
            <v xml:space="preserve">315.00 28           </v>
          </cell>
          <cell r="B36">
            <v>46752</v>
          </cell>
          <cell r="C36">
            <v>65</v>
          </cell>
          <cell r="D36" t="str">
            <v xml:space="preserve">   R4</v>
          </cell>
          <cell r="E36">
            <v>0</v>
          </cell>
          <cell r="F36">
            <v>3474408.81</v>
          </cell>
          <cell r="G36">
            <v>2182181</v>
          </cell>
          <cell r="H36">
            <v>1292228</v>
          </cell>
          <cell r="I36">
            <v>100711</v>
          </cell>
          <cell r="J36">
            <v>2.9</v>
          </cell>
          <cell r="K36">
            <v>12.8</v>
          </cell>
          <cell r="L36" t="str">
            <v xml:space="preserve">               </v>
          </cell>
          <cell r="M36" t="str">
            <v xml:space="preserve">               </v>
          </cell>
          <cell r="N36" t="str">
            <v xml:space="preserve">               </v>
          </cell>
          <cell r="O36">
            <v>62.8</v>
          </cell>
          <cell r="P36">
            <v>23.8</v>
          </cell>
          <cell r="Q36">
            <v>1955240</v>
          </cell>
          <cell r="R36">
            <v>119015</v>
          </cell>
          <cell r="S36">
            <v>3.43</v>
          </cell>
        </row>
        <row r="37">
          <cell r="A37" t="str">
            <v xml:space="preserve">315.00 31           </v>
          </cell>
          <cell r="B37">
            <v>44926</v>
          </cell>
          <cell r="C37">
            <v>65</v>
          </cell>
          <cell r="D37" t="str">
            <v xml:space="preserve">   R4</v>
          </cell>
          <cell r="E37">
            <v>0</v>
          </cell>
          <cell r="F37">
            <v>1148175.19</v>
          </cell>
          <cell r="G37">
            <v>1147502</v>
          </cell>
          <cell r="H37">
            <v>673</v>
          </cell>
          <cell r="I37">
            <v>85</v>
          </cell>
          <cell r="J37">
            <v>0.01</v>
          </cell>
          <cell r="K37">
            <v>7.9</v>
          </cell>
          <cell r="L37" t="str">
            <v xml:space="preserve">               </v>
          </cell>
          <cell r="M37" t="str">
            <v xml:space="preserve">               </v>
          </cell>
          <cell r="N37" t="str">
            <v xml:space="preserve">               </v>
          </cell>
          <cell r="O37">
            <v>99.9</v>
          </cell>
          <cell r="P37">
            <v>47.3</v>
          </cell>
          <cell r="Q37">
            <v>968776</v>
          </cell>
          <cell r="R37">
            <v>23986</v>
          </cell>
          <cell r="S37">
            <v>2.09</v>
          </cell>
        </row>
        <row r="38">
          <cell r="A38" t="str">
            <v xml:space="preserve">315.00 32           </v>
          </cell>
          <cell r="B38">
            <v>45291</v>
          </cell>
          <cell r="C38">
            <v>65</v>
          </cell>
          <cell r="D38" t="str">
            <v xml:space="preserve">   R4</v>
          </cell>
          <cell r="E38">
            <v>0</v>
          </cell>
          <cell r="F38">
            <v>1052955.47</v>
          </cell>
          <cell r="G38">
            <v>1052959</v>
          </cell>
          <cell r="H38">
            <v>-4</v>
          </cell>
          <cell r="I38">
            <v>0</v>
          </cell>
          <cell r="J38">
            <v>0</v>
          </cell>
          <cell r="K38">
            <v>0</v>
          </cell>
          <cell r="L38" t="str">
            <v xml:space="preserve">               </v>
          </cell>
          <cell r="M38" t="str">
            <v xml:space="preserve">               </v>
          </cell>
          <cell r="N38" t="str">
            <v xml:space="preserve">               </v>
          </cell>
          <cell r="O38">
            <v>100</v>
          </cell>
          <cell r="P38">
            <v>48.3</v>
          </cell>
          <cell r="Q38">
            <v>873174</v>
          </cell>
          <cell r="R38">
            <v>21572</v>
          </cell>
          <cell r="S38">
            <v>2.0499999999999998</v>
          </cell>
        </row>
        <row r="39">
          <cell r="A39" t="str">
            <v xml:space="preserve">315.00 33           </v>
          </cell>
          <cell r="B39">
            <v>45657</v>
          </cell>
          <cell r="C39">
            <v>65</v>
          </cell>
          <cell r="D39" t="str">
            <v xml:space="preserve">   R4</v>
          </cell>
          <cell r="E39">
            <v>0</v>
          </cell>
          <cell r="F39">
            <v>800308.01</v>
          </cell>
          <cell r="G39">
            <v>797715</v>
          </cell>
          <cell r="H39">
            <v>2593</v>
          </cell>
          <cell r="I39">
            <v>261</v>
          </cell>
          <cell r="J39">
            <v>0.03</v>
          </cell>
          <cell r="K39">
            <v>9.9</v>
          </cell>
          <cell r="L39" t="str">
            <v xml:space="preserve">               </v>
          </cell>
          <cell r="M39" t="str">
            <v xml:space="preserve">               </v>
          </cell>
          <cell r="N39" t="str">
            <v xml:space="preserve">               </v>
          </cell>
          <cell r="O39">
            <v>99.7</v>
          </cell>
          <cell r="P39">
            <v>46.9</v>
          </cell>
          <cell r="Q39">
            <v>660987</v>
          </cell>
          <cell r="R39">
            <v>15010</v>
          </cell>
          <cell r="S39">
            <v>1.88</v>
          </cell>
        </row>
        <row r="40">
          <cell r="A40" t="str">
            <v xml:space="preserve">315.00 34           </v>
          </cell>
          <cell r="B40">
            <v>45291</v>
          </cell>
          <cell r="C40">
            <v>65</v>
          </cell>
          <cell r="D40" t="str">
            <v xml:space="preserve">   R4</v>
          </cell>
          <cell r="E40">
            <v>0</v>
          </cell>
          <cell r="F40">
            <v>6332738.7800000003</v>
          </cell>
          <cell r="G40">
            <v>6017125</v>
          </cell>
          <cell r="H40">
            <v>315614</v>
          </cell>
          <cell r="I40">
            <v>36209</v>
          </cell>
          <cell r="J40">
            <v>0.56999999999999995</v>
          </cell>
          <cell r="K40">
            <v>8.6999999999999993</v>
          </cell>
          <cell r="L40" t="str">
            <v xml:space="preserve">               </v>
          </cell>
          <cell r="M40" t="str">
            <v xml:space="preserve">               </v>
          </cell>
          <cell r="N40" t="str">
            <v xml:space="preserve">               </v>
          </cell>
          <cell r="O40">
            <v>95</v>
          </cell>
          <cell r="P40">
            <v>39.1</v>
          </cell>
          <cell r="Q40">
            <v>5158204</v>
          </cell>
          <cell r="R40">
            <v>134996</v>
          </cell>
          <cell r="S40">
            <v>2.13</v>
          </cell>
        </row>
        <row r="41">
          <cell r="A41" t="str">
            <v xml:space="preserve">315.00 35           </v>
          </cell>
          <cell r="B41">
            <v>59171</v>
          </cell>
          <cell r="C41">
            <v>65</v>
          </cell>
          <cell r="D41" t="str">
            <v xml:space="preserve">   R4</v>
          </cell>
          <cell r="E41">
            <v>0</v>
          </cell>
          <cell r="F41">
            <v>19836338</v>
          </cell>
          <cell r="G41">
            <v>2028385</v>
          </cell>
          <cell r="H41">
            <v>17807953</v>
          </cell>
          <cell r="I41">
            <v>390821</v>
          </cell>
          <cell r="J41">
            <v>1.97</v>
          </cell>
          <cell r="K41">
            <v>45.6</v>
          </cell>
          <cell r="L41" t="str">
            <v xml:space="preserve">               </v>
          </cell>
          <cell r="M41" t="str">
            <v xml:space="preserve">               </v>
          </cell>
          <cell r="N41" t="str">
            <v xml:space="preserve">               </v>
          </cell>
          <cell r="O41">
            <v>10.199999999999999</v>
          </cell>
          <cell r="P41">
            <v>4.3</v>
          </cell>
          <cell r="Q41">
            <v>1688533</v>
          </cell>
          <cell r="R41">
            <v>398161</v>
          </cell>
          <cell r="S41">
            <v>2.0099999999999998</v>
          </cell>
        </row>
        <row r="42">
          <cell r="A42" t="str">
            <v xml:space="preserve">316.00 26           </v>
          </cell>
          <cell r="B42">
            <v>42004</v>
          </cell>
          <cell r="C42">
            <v>65</v>
          </cell>
          <cell r="D42" t="str">
            <v xml:space="preserve">   R3</v>
          </cell>
          <cell r="E42">
            <v>0</v>
          </cell>
          <cell r="F42">
            <v>1489363.97</v>
          </cell>
          <cell r="G42">
            <v>1489365</v>
          </cell>
          <cell r="H42">
            <v>-1</v>
          </cell>
          <cell r="I42">
            <v>0</v>
          </cell>
          <cell r="J42">
            <v>0</v>
          </cell>
          <cell r="K42">
            <v>0</v>
          </cell>
          <cell r="L42" t="str">
            <v xml:space="preserve">               </v>
          </cell>
          <cell r="M42" t="str">
            <v xml:space="preserve">               </v>
          </cell>
          <cell r="N42" t="str">
            <v xml:space="preserve">               </v>
          </cell>
          <cell r="O42">
            <v>100</v>
          </cell>
          <cell r="P42">
            <v>21</v>
          </cell>
          <cell r="Q42">
            <v>1489365</v>
          </cell>
          <cell r="R42">
            <v>0</v>
          </cell>
          <cell r="S42">
            <v>0</v>
          </cell>
        </row>
        <row r="43">
          <cell r="A43" t="str">
            <v xml:space="preserve">316.00 27           </v>
          </cell>
          <cell r="B43">
            <v>44196</v>
          </cell>
          <cell r="C43">
            <v>65</v>
          </cell>
          <cell r="D43" t="str">
            <v xml:space="preserve">   R3</v>
          </cell>
          <cell r="E43">
            <v>0</v>
          </cell>
          <cell r="F43">
            <v>1876360.78</v>
          </cell>
          <cell r="G43">
            <v>1853380</v>
          </cell>
          <cell r="H43">
            <v>22981</v>
          </cell>
          <cell r="I43">
            <v>3837</v>
          </cell>
          <cell r="J43">
            <v>0.2</v>
          </cell>
          <cell r="K43">
            <v>6</v>
          </cell>
          <cell r="L43" t="str">
            <v xml:space="preserve">               </v>
          </cell>
          <cell r="M43" t="str">
            <v xml:space="preserve">               </v>
          </cell>
          <cell r="N43" t="str">
            <v xml:space="preserve">               </v>
          </cell>
          <cell r="O43">
            <v>98.8</v>
          </cell>
          <cell r="P43">
            <v>17.8</v>
          </cell>
          <cell r="Q43">
            <v>1358379</v>
          </cell>
          <cell r="R43">
            <v>86864</v>
          </cell>
          <cell r="S43">
            <v>4.63</v>
          </cell>
        </row>
        <row r="44">
          <cell r="A44" t="str">
            <v xml:space="preserve">316.00 28           </v>
          </cell>
          <cell r="B44">
            <v>46752</v>
          </cell>
          <cell r="C44">
            <v>65</v>
          </cell>
          <cell r="D44" t="str">
            <v xml:space="preserve">   R3</v>
          </cell>
          <cell r="E44">
            <v>0</v>
          </cell>
          <cell r="F44">
            <v>5848158.71</v>
          </cell>
          <cell r="G44">
            <v>3839062</v>
          </cell>
          <cell r="H44">
            <v>2009097</v>
          </cell>
          <cell r="I44">
            <v>156759</v>
          </cell>
          <cell r="J44">
            <v>2.68</v>
          </cell>
          <cell r="K44">
            <v>12.8</v>
          </cell>
          <cell r="L44" t="str">
            <v xml:space="preserve">               </v>
          </cell>
          <cell r="M44" t="str">
            <v xml:space="preserve">               </v>
          </cell>
          <cell r="N44" t="str">
            <v xml:space="preserve">               </v>
          </cell>
          <cell r="O44">
            <v>65.599999999999994</v>
          </cell>
          <cell r="P44">
            <v>17.7</v>
          </cell>
          <cell r="Q44">
            <v>3281597</v>
          </cell>
          <cell r="R44">
            <v>200510</v>
          </cell>
          <cell r="S44">
            <v>3.43</v>
          </cell>
        </row>
        <row r="45">
          <cell r="A45" t="str">
            <v xml:space="preserve">316.00 29           </v>
          </cell>
          <cell r="B45">
            <v>46752</v>
          </cell>
          <cell r="C45">
            <v>65</v>
          </cell>
          <cell r="D45" t="str">
            <v xml:space="preserve">   R3</v>
          </cell>
          <cell r="E45">
            <v>0</v>
          </cell>
          <cell r="F45">
            <v>1069956.3700000001</v>
          </cell>
          <cell r="G45">
            <v>450980</v>
          </cell>
          <cell r="H45">
            <v>618976</v>
          </cell>
          <cell r="I45">
            <v>47827</v>
          </cell>
          <cell r="J45">
            <v>4.47</v>
          </cell>
          <cell r="K45">
            <v>12.9</v>
          </cell>
          <cell r="L45" t="str">
            <v xml:space="preserve">               </v>
          </cell>
          <cell r="M45" t="str">
            <v xml:space="preserve">               </v>
          </cell>
          <cell r="N45" t="str">
            <v xml:space="preserve">               </v>
          </cell>
          <cell r="O45">
            <v>42.1</v>
          </cell>
          <cell r="P45">
            <v>5.2</v>
          </cell>
          <cell r="Q45">
            <v>286790</v>
          </cell>
          <cell r="R45">
            <v>60542</v>
          </cell>
          <cell r="S45">
            <v>5.66</v>
          </cell>
        </row>
        <row r="46">
          <cell r="A46" t="str">
            <v xml:space="preserve">316.00 31           </v>
          </cell>
          <cell r="B46">
            <v>44926</v>
          </cell>
          <cell r="C46">
            <v>65</v>
          </cell>
          <cell r="D46" t="str">
            <v xml:space="preserve">   R3</v>
          </cell>
          <cell r="E46">
            <v>0</v>
          </cell>
          <cell r="F46">
            <v>2187891.23</v>
          </cell>
          <cell r="G46">
            <v>1987118</v>
          </cell>
          <cell r="H46">
            <v>200773</v>
          </cell>
          <cell r="I46">
            <v>25196</v>
          </cell>
          <cell r="J46">
            <v>1.1499999999999999</v>
          </cell>
          <cell r="K46">
            <v>8</v>
          </cell>
          <cell r="L46" t="str">
            <v xml:space="preserve">               </v>
          </cell>
          <cell r="M46" t="str">
            <v xml:space="preserve">               </v>
          </cell>
          <cell r="N46" t="str">
            <v xml:space="preserve">               </v>
          </cell>
          <cell r="O46">
            <v>90.8</v>
          </cell>
          <cell r="P46">
            <v>20.8</v>
          </cell>
          <cell r="Q46">
            <v>1472717</v>
          </cell>
          <cell r="R46">
            <v>90378</v>
          </cell>
          <cell r="S46">
            <v>4.13</v>
          </cell>
        </row>
        <row r="47">
          <cell r="A47" t="str">
            <v xml:space="preserve">316.00 32           </v>
          </cell>
          <cell r="B47">
            <v>45291</v>
          </cell>
          <cell r="C47">
            <v>65</v>
          </cell>
          <cell r="D47" t="str">
            <v xml:space="preserve">   R3</v>
          </cell>
          <cell r="E47">
            <v>0</v>
          </cell>
          <cell r="F47">
            <v>2829108.29</v>
          </cell>
          <cell r="G47">
            <v>2829106</v>
          </cell>
          <cell r="H47">
            <v>2</v>
          </cell>
          <cell r="I47">
            <v>0</v>
          </cell>
          <cell r="J47">
            <v>0</v>
          </cell>
          <cell r="K47">
            <v>0</v>
          </cell>
          <cell r="L47" t="str">
            <v xml:space="preserve">               </v>
          </cell>
          <cell r="M47" t="str">
            <v xml:space="preserve">               </v>
          </cell>
          <cell r="N47" t="str">
            <v xml:space="preserve">               </v>
          </cell>
          <cell r="O47">
            <v>100</v>
          </cell>
          <cell r="P47">
            <v>18.8</v>
          </cell>
          <cell r="Q47">
            <v>1886988</v>
          </cell>
          <cell r="R47">
            <v>105848</v>
          </cell>
          <cell r="S47">
            <v>3.74</v>
          </cell>
        </row>
        <row r="48">
          <cell r="A48" t="str">
            <v xml:space="preserve">316.00 33           </v>
          </cell>
          <cell r="B48">
            <v>45657</v>
          </cell>
          <cell r="C48">
            <v>65</v>
          </cell>
          <cell r="D48" t="str">
            <v xml:space="preserve">   R3</v>
          </cell>
          <cell r="E48">
            <v>0</v>
          </cell>
          <cell r="F48">
            <v>5645295.8399999999</v>
          </cell>
          <cell r="G48">
            <v>4799843</v>
          </cell>
          <cell r="H48">
            <v>845453</v>
          </cell>
          <cell r="I48">
            <v>85303</v>
          </cell>
          <cell r="J48">
            <v>1.51</v>
          </cell>
          <cell r="K48">
            <v>9.9</v>
          </cell>
          <cell r="L48" t="str">
            <v xml:space="preserve">               </v>
          </cell>
          <cell r="M48" t="str">
            <v xml:space="preserve">               </v>
          </cell>
          <cell r="N48" t="str">
            <v xml:space="preserve">               </v>
          </cell>
          <cell r="O48">
            <v>85</v>
          </cell>
          <cell r="P48">
            <v>17</v>
          </cell>
          <cell r="Q48">
            <v>3510497</v>
          </cell>
          <cell r="R48">
            <v>215634</v>
          </cell>
          <cell r="S48">
            <v>3.82</v>
          </cell>
        </row>
        <row r="49">
          <cell r="A49" t="str">
            <v xml:space="preserve">316.00 34           </v>
          </cell>
          <cell r="B49">
            <v>45291</v>
          </cell>
          <cell r="C49">
            <v>65</v>
          </cell>
          <cell r="D49" t="str">
            <v xml:space="preserve">   R3</v>
          </cell>
          <cell r="E49">
            <v>0</v>
          </cell>
          <cell r="F49">
            <v>11471328.76</v>
          </cell>
          <cell r="G49">
            <v>9146747</v>
          </cell>
          <cell r="H49">
            <v>2324582</v>
          </cell>
          <cell r="I49">
            <v>259867</v>
          </cell>
          <cell r="J49">
            <v>2.27</v>
          </cell>
          <cell r="K49">
            <v>8.9</v>
          </cell>
          <cell r="L49" t="str">
            <v xml:space="preserve">               </v>
          </cell>
          <cell r="M49" t="str">
            <v xml:space="preserve">               </v>
          </cell>
          <cell r="N49" t="str">
            <v xml:space="preserve">               </v>
          </cell>
          <cell r="O49">
            <v>79.7</v>
          </cell>
          <cell r="P49">
            <v>15.2</v>
          </cell>
          <cell r="Q49">
            <v>7017079</v>
          </cell>
          <cell r="R49">
            <v>498748</v>
          </cell>
          <cell r="S49">
            <v>4.3499999999999996</v>
          </cell>
        </row>
        <row r="50">
          <cell r="A50" t="str">
            <v xml:space="preserve">316.00 35           </v>
          </cell>
          <cell r="B50">
            <v>59171</v>
          </cell>
          <cell r="C50">
            <v>65</v>
          </cell>
          <cell r="D50" t="str">
            <v xml:space="preserve">   R3</v>
          </cell>
          <cell r="E50">
            <v>0</v>
          </cell>
          <cell r="F50">
            <v>1771257</v>
          </cell>
          <cell r="G50">
            <v>547131</v>
          </cell>
          <cell r="H50">
            <v>1224126</v>
          </cell>
          <cell r="I50">
            <v>27695</v>
          </cell>
          <cell r="J50">
            <v>1.56</v>
          </cell>
          <cell r="K50">
            <v>44.2</v>
          </cell>
          <cell r="L50" t="str">
            <v xml:space="preserve">               </v>
          </cell>
          <cell r="M50" t="str">
            <v xml:space="preserve">               </v>
          </cell>
          <cell r="N50" t="str">
            <v xml:space="preserve">               </v>
          </cell>
          <cell r="O50">
            <v>30.9</v>
          </cell>
          <cell r="P50">
            <v>4.8</v>
          </cell>
          <cell r="Q50">
            <v>169158</v>
          </cell>
          <cell r="R50">
            <v>36241</v>
          </cell>
          <cell r="S50">
            <v>2.0499999999999998</v>
          </cell>
        </row>
        <row r="51">
          <cell r="A51" t="str">
            <v xml:space="preserve">316.00 36           </v>
          </cell>
          <cell r="B51">
            <v>59171</v>
          </cell>
          <cell r="C51">
            <v>65</v>
          </cell>
          <cell r="D51" t="str">
            <v xml:space="preserve">   R3</v>
          </cell>
          <cell r="E51">
            <v>0</v>
          </cell>
          <cell r="F51">
            <v>15380382</v>
          </cell>
          <cell r="G51">
            <v>930317</v>
          </cell>
          <cell r="H51">
            <v>14450065</v>
          </cell>
          <cell r="I51">
            <v>324975</v>
          </cell>
          <cell r="J51">
            <v>2.11</v>
          </cell>
          <cell r="K51">
            <v>44.5</v>
          </cell>
          <cell r="L51" t="str">
            <v xml:space="preserve">               </v>
          </cell>
          <cell r="M51" t="str">
            <v xml:space="preserve">               </v>
          </cell>
          <cell r="N51" t="str">
            <v xml:space="preserve">               </v>
          </cell>
          <cell r="O51">
            <v>6</v>
          </cell>
          <cell r="P51">
            <v>3.3</v>
          </cell>
          <cell r="Q51">
            <v>1045690</v>
          </cell>
          <cell r="R51">
            <v>322564</v>
          </cell>
          <cell r="S51">
            <v>2.1</v>
          </cell>
        </row>
        <row r="52">
          <cell r="A52" t="str">
            <v xml:space="preserve">316.00 37           </v>
          </cell>
          <cell r="B52">
            <v>59171</v>
          </cell>
          <cell r="C52">
            <v>65</v>
          </cell>
          <cell r="D52" t="str">
            <v xml:space="preserve">   R3</v>
          </cell>
          <cell r="E52">
            <v>0</v>
          </cell>
          <cell r="F52">
            <v>2490651.56</v>
          </cell>
          <cell r="G52">
            <v>1274815</v>
          </cell>
          <cell r="H52">
            <v>1215837</v>
          </cell>
          <cell r="I52">
            <v>27311</v>
          </cell>
          <cell r="J52">
            <v>1.1000000000000001</v>
          </cell>
          <cell r="K52">
            <v>44.5</v>
          </cell>
          <cell r="L52" t="str">
            <v xml:space="preserve">               </v>
          </cell>
          <cell r="M52" t="str">
            <v xml:space="preserve">               </v>
          </cell>
          <cell r="N52" t="str">
            <v xml:space="preserve">               </v>
          </cell>
          <cell r="O52">
            <v>51.2</v>
          </cell>
          <cell r="P52">
            <v>4.7</v>
          </cell>
          <cell r="Q52">
            <v>227241</v>
          </cell>
          <cell r="R52">
            <v>51177</v>
          </cell>
          <cell r="S52">
            <v>2.0499999999999998</v>
          </cell>
        </row>
        <row r="53">
          <cell r="A53" t="str">
            <v xml:space="preserve">341.00 01           </v>
          </cell>
          <cell r="B53">
            <v>47848</v>
          </cell>
          <cell r="C53">
            <v>60</v>
          </cell>
          <cell r="D53" t="str">
            <v xml:space="preserve"> S2.5</v>
          </cell>
          <cell r="E53">
            <v>0</v>
          </cell>
          <cell r="F53">
            <v>727594.81</v>
          </cell>
          <cell r="G53">
            <v>704001</v>
          </cell>
          <cell r="H53">
            <v>23594</v>
          </cell>
          <cell r="I53">
            <v>1476</v>
          </cell>
          <cell r="J53">
            <v>0.2</v>
          </cell>
          <cell r="K53">
            <v>16</v>
          </cell>
          <cell r="L53" t="str">
            <v xml:space="preserve">               </v>
          </cell>
          <cell r="M53" t="str">
            <v xml:space="preserve">               </v>
          </cell>
          <cell r="N53" t="str">
            <v xml:space="preserve">               </v>
          </cell>
          <cell r="O53">
            <v>96.8</v>
          </cell>
          <cell r="P53">
            <v>30.5</v>
          </cell>
          <cell r="Q53">
            <v>465244</v>
          </cell>
          <cell r="R53">
            <v>17782</v>
          </cell>
          <cell r="S53">
            <v>2.44</v>
          </cell>
        </row>
        <row r="54">
          <cell r="A54" t="str">
            <v xml:space="preserve">341.00 02           </v>
          </cell>
          <cell r="B54">
            <v>58075</v>
          </cell>
          <cell r="C54">
            <v>60</v>
          </cell>
          <cell r="D54" t="str">
            <v xml:space="preserve"> S2.5</v>
          </cell>
          <cell r="E54">
            <v>0</v>
          </cell>
          <cell r="F54">
            <v>22034769</v>
          </cell>
          <cell r="G54">
            <v>494</v>
          </cell>
          <cell r="H54">
            <v>22034275</v>
          </cell>
          <cell r="I54">
            <v>522135</v>
          </cell>
          <cell r="J54">
            <v>2.37</v>
          </cell>
          <cell r="K54">
            <v>42.2</v>
          </cell>
          <cell r="L54" t="str">
            <v xml:space="preserve">               </v>
          </cell>
          <cell r="M54" t="str">
            <v xml:space="preserve">               </v>
          </cell>
          <cell r="N54" t="str">
            <v xml:space="preserve">               </v>
          </cell>
          <cell r="O54">
            <v>0</v>
          </cell>
          <cell r="P54">
            <v>1.5</v>
          </cell>
          <cell r="Q54">
            <v>755283</v>
          </cell>
          <cell r="R54">
            <v>504613</v>
          </cell>
          <cell r="S54">
            <v>2.29</v>
          </cell>
        </row>
        <row r="55">
          <cell r="A55" t="str">
            <v xml:space="preserve">341.00 03           </v>
          </cell>
          <cell r="B55">
            <v>49309</v>
          </cell>
          <cell r="C55">
            <v>50</v>
          </cell>
          <cell r="D55" t="str">
            <v xml:space="preserve">   R3</v>
          </cell>
          <cell r="E55">
            <v>0</v>
          </cell>
          <cell r="F55">
            <v>91868</v>
          </cell>
          <cell r="G55">
            <v>6977</v>
          </cell>
          <cell r="H55">
            <v>84891</v>
          </cell>
          <cell r="I55">
            <v>4308</v>
          </cell>
          <cell r="J55">
            <v>4.6900000000000004</v>
          </cell>
          <cell r="K55">
            <v>19.7</v>
          </cell>
          <cell r="L55" t="str">
            <v xml:space="preserve">               </v>
          </cell>
          <cell r="M55" t="str">
            <v xml:space="preserve">               </v>
          </cell>
          <cell r="N55" t="str">
            <v xml:space="preserve">               </v>
          </cell>
          <cell r="O55">
            <v>7.6</v>
          </cell>
          <cell r="P55">
            <v>3.2</v>
          </cell>
          <cell r="Q55">
            <v>12293</v>
          </cell>
          <cell r="R55">
            <v>4040</v>
          </cell>
          <cell r="S55">
            <v>4.4000000000000004</v>
          </cell>
        </row>
        <row r="56">
          <cell r="A56" t="str">
            <v xml:space="preserve">342.00 01           </v>
          </cell>
          <cell r="B56">
            <v>47848</v>
          </cell>
          <cell r="C56">
            <v>45</v>
          </cell>
          <cell r="D56" t="str">
            <v xml:space="preserve">   R4</v>
          </cell>
          <cell r="E56">
            <v>0</v>
          </cell>
          <cell r="F56">
            <v>480893</v>
          </cell>
          <cell r="G56">
            <v>480893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               </v>
          </cell>
          <cell r="M56" t="str">
            <v xml:space="preserve">               </v>
          </cell>
          <cell r="N56" t="str">
            <v xml:space="preserve">               </v>
          </cell>
          <cell r="O56">
            <v>100</v>
          </cell>
          <cell r="P56">
            <v>34</v>
          </cell>
          <cell r="Q56">
            <v>350527</v>
          </cell>
          <cell r="R56">
            <v>11060</v>
          </cell>
          <cell r="S56">
            <v>2.2999999999999998</v>
          </cell>
        </row>
        <row r="57">
          <cell r="A57" t="str">
            <v xml:space="preserve">342.00 02           </v>
          </cell>
          <cell r="B57">
            <v>58075</v>
          </cell>
          <cell r="C57">
            <v>45</v>
          </cell>
          <cell r="D57" t="str">
            <v xml:space="preserve">   R4</v>
          </cell>
          <cell r="E57">
            <v>0</v>
          </cell>
          <cell r="F57">
            <v>3118540</v>
          </cell>
          <cell r="G57">
            <v>164580</v>
          </cell>
          <cell r="H57">
            <v>2953960</v>
          </cell>
          <cell r="I57">
            <v>73610</v>
          </cell>
          <cell r="J57">
            <v>2.36</v>
          </cell>
          <cell r="K57">
            <v>40.1</v>
          </cell>
          <cell r="L57" t="str">
            <v xml:space="preserve">               </v>
          </cell>
          <cell r="M57" t="str">
            <v xml:space="preserve">               </v>
          </cell>
          <cell r="N57" t="str">
            <v xml:space="preserve">               </v>
          </cell>
          <cell r="O57">
            <v>5.3</v>
          </cell>
          <cell r="P57">
            <v>1.5</v>
          </cell>
          <cell r="Q57">
            <v>111644</v>
          </cell>
          <cell r="R57">
            <v>74845</v>
          </cell>
          <cell r="S57">
            <v>2.4</v>
          </cell>
        </row>
        <row r="58">
          <cell r="A58" t="str">
            <v xml:space="preserve">343.00 02           </v>
          </cell>
          <cell r="B58">
            <v>58075</v>
          </cell>
          <cell r="C58">
            <v>40</v>
          </cell>
          <cell r="D58" t="str">
            <v xml:space="preserve">   S1</v>
          </cell>
          <cell r="E58">
            <v>0</v>
          </cell>
          <cell r="F58">
            <v>55805205</v>
          </cell>
          <cell r="G58">
            <v>3225356</v>
          </cell>
          <cell r="H58">
            <v>52579849</v>
          </cell>
          <cell r="I58">
            <v>1524495</v>
          </cell>
          <cell r="J58">
            <v>2.73</v>
          </cell>
          <cell r="K58">
            <v>34.5</v>
          </cell>
          <cell r="L58" t="str">
            <v xml:space="preserve">               </v>
          </cell>
          <cell r="M58" t="str">
            <v xml:space="preserve">               </v>
          </cell>
          <cell r="N58" t="str">
            <v xml:space="preserve">               </v>
          </cell>
          <cell r="O58">
            <v>5.8</v>
          </cell>
          <cell r="P58">
            <v>1.5</v>
          </cell>
          <cell r="Q58">
            <v>2325961</v>
          </cell>
          <cell r="R58">
            <v>1551385</v>
          </cell>
          <cell r="S58">
            <v>2.78</v>
          </cell>
        </row>
        <row r="59">
          <cell r="A59" t="str">
            <v xml:space="preserve">344.00 01           </v>
          </cell>
          <cell r="B59">
            <v>47848</v>
          </cell>
          <cell r="C59">
            <v>40</v>
          </cell>
          <cell r="D59" t="str">
            <v xml:space="preserve">   R3</v>
          </cell>
          <cell r="E59">
            <v>0</v>
          </cell>
          <cell r="F59">
            <v>9456647.1199999992</v>
          </cell>
          <cell r="G59">
            <v>4882368</v>
          </cell>
          <cell r="H59">
            <v>4574279</v>
          </cell>
          <cell r="I59">
            <v>303934</v>
          </cell>
          <cell r="J59">
            <v>3.21</v>
          </cell>
          <cell r="K59">
            <v>15.1</v>
          </cell>
          <cell r="L59" t="str">
            <v xml:space="preserve">               </v>
          </cell>
          <cell r="M59" t="str">
            <v xml:space="preserve">               </v>
          </cell>
          <cell r="N59" t="str">
            <v xml:space="preserve">               </v>
          </cell>
          <cell r="O59">
            <v>51.6</v>
          </cell>
          <cell r="P59">
            <v>13.6</v>
          </cell>
          <cell r="Q59">
            <v>4246580</v>
          </cell>
          <cell r="R59">
            <v>349715</v>
          </cell>
          <cell r="S59">
            <v>3.7</v>
          </cell>
        </row>
        <row r="60">
          <cell r="A60" t="str">
            <v xml:space="preserve">344.00 02           </v>
          </cell>
          <cell r="B60">
            <v>58075</v>
          </cell>
          <cell r="C60">
            <v>40</v>
          </cell>
          <cell r="D60" t="str">
            <v xml:space="preserve">   R3</v>
          </cell>
          <cell r="E60">
            <v>0</v>
          </cell>
          <cell r="F60">
            <v>8420577</v>
          </cell>
          <cell r="G60">
            <v>0</v>
          </cell>
          <cell r="H60">
            <v>8420577</v>
          </cell>
          <cell r="I60">
            <v>226542</v>
          </cell>
          <cell r="J60">
            <v>2.69</v>
          </cell>
          <cell r="K60">
            <v>37.200000000000003</v>
          </cell>
          <cell r="L60" t="str">
            <v xml:space="preserve">               </v>
          </cell>
          <cell r="M60" t="str">
            <v xml:space="preserve">               </v>
          </cell>
          <cell r="N60" t="str">
            <v xml:space="preserve">               </v>
          </cell>
          <cell r="O60">
            <v>0</v>
          </cell>
          <cell r="P60">
            <v>0.5</v>
          </cell>
          <cell r="Q60">
            <v>111741</v>
          </cell>
          <cell r="R60">
            <v>223145</v>
          </cell>
          <cell r="S60">
            <v>2.65</v>
          </cell>
        </row>
        <row r="61">
          <cell r="A61" t="str">
            <v xml:space="preserve">344.00 03           </v>
          </cell>
          <cell r="B61">
            <v>49309</v>
          </cell>
          <cell r="C61">
            <v>30</v>
          </cell>
          <cell r="D61" t="str">
            <v xml:space="preserve"> S2.5</v>
          </cell>
          <cell r="E61">
            <v>0</v>
          </cell>
          <cell r="F61">
            <v>944430</v>
          </cell>
          <cell r="G61">
            <v>92582</v>
          </cell>
          <cell r="H61">
            <v>851848</v>
          </cell>
          <cell r="I61">
            <v>45052</v>
          </cell>
          <cell r="J61">
            <v>4.7699999999999996</v>
          </cell>
          <cell r="K61">
            <v>18.899999999999999</v>
          </cell>
          <cell r="L61" t="str">
            <v xml:space="preserve">               </v>
          </cell>
          <cell r="M61" t="str">
            <v xml:space="preserve">               </v>
          </cell>
          <cell r="N61" t="str">
            <v xml:space="preserve">               </v>
          </cell>
          <cell r="O61">
            <v>9.8000000000000007</v>
          </cell>
          <cell r="P61">
            <v>3.6</v>
          </cell>
          <cell r="Q61">
            <v>147474</v>
          </cell>
          <cell r="R61">
            <v>42144</v>
          </cell>
          <cell r="S61">
            <v>4.46</v>
          </cell>
        </row>
        <row r="62">
          <cell r="A62" t="str">
            <v xml:space="preserve">345.00 01           </v>
          </cell>
          <cell r="B62">
            <v>47848</v>
          </cell>
          <cell r="C62">
            <v>45</v>
          </cell>
          <cell r="D62" t="str">
            <v xml:space="preserve"> S1.5</v>
          </cell>
          <cell r="E62">
            <v>0</v>
          </cell>
          <cell r="F62">
            <v>987809</v>
          </cell>
          <cell r="G62">
            <v>451417</v>
          </cell>
          <cell r="H62">
            <v>536392</v>
          </cell>
          <cell r="I62">
            <v>35596</v>
          </cell>
          <cell r="J62">
            <v>3.6</v>
          </cell>
          <cell r="K62">
            <v>15.1</v>
          </cell>
          <cell r="L62" t="str">
            <v xml:space="preserve">               </v>
          </cell>
          <cell r="M62" t="str">
            <v xml:space="preserve">               </v>
          </cell>
          <cell r="N62" t="str">
            <v xml:space="preserve">               </v>
          </cell>
          <cell r="O62">
            <v>45.7</v>
          </cell>
          <cell r="P62">
            <v>17.100000000000001</v>
          </cell>
          <cell r="Q62">
            <v>390802</v>
          </cell>
          <cell r="R62">
            <v>40355</v>
          </cell>
          <cell r="S62">
            <v>4.09</v>
          </cell>
        </row>
        <row r="63">
          <cell r="A63" t="str">
            <v xml:space="preserve">345.00 02           </v>
          </cell>
          <cell r="B63">
            <v>58075</v>
          </cell>
          <cell r="C63">
            <v>45</v>
          </cell>
          <cell r="D63" t="str">
            <v xml:space="preserve"> S1.5</v>
          </cell>
          <cell r="E63">
            <v>0</v>
          </cell>
          <cell r="F63">
            <v>4765573</v>
          </cell>
          <cell r="G63">
            <v>331751</v>
          </cell>
          <cell r="H63">
            <v>4433822</v>
          </cell>
          <cell r="I63">
            <v>118883</v>
          </cell>
          <cell r="J63">
            <v>2.4900000000000002</v>
          </cell>
          <cell r="K63">
            <v>37.299999999999997</v>
          </cell>
          <cell r="L63" t="str">
            <v xml:space="preserve">               </v>
          </cell>
          <cell r="M63" t="str">
            <v xml:space="preserve">               </v>
          </cell>
          <cell r="N63" t="str">
            <v xml:space="preserve">               </v>
          </cell>
          <cell r="O63">
            <v>7</v>
          </cell>
          <cell r="P63">
            <v>1.5</v>
          </cell>
          <cell r="Q63">
            <v>181810</v>
          </cell>
          <cell r="R63">
            <v>122967</v>
          </cell>
          <cell r="S63">
            <v>2.58</v>
          </cell>
        </row>
        <row r="64">
          <cell r="A64" t="str">
            <v xml:space="preserve">345.00 03           </v>
          </cell>
          <cell r="B64">
            <v>49309</v>
          </cell>
          <cell r="C64">
            <v>40</v>
          </cell>
          <cell r="D64" t="str">
            <v xml:space="preserve"> R2.5</v>
          </cell>
          <cell r="E64">
            <v>0</v>
          </cell>
          <cell r="F64">
            <v>167360</v>
          </cell>
          <cell r="G64">
            <v>16736</v>
          </cell>
          <cell r="H64">
            <v>150624</v>
          </cell>
          <cell r="I64">
            <v>7856</v>
          </cell>
          <cell r="J64">
            <v>4.6900000000000004</v>
          </cell>
          <cell r="K64">
            <v>19.2</v>
          </cell>
          <cell r="L64" t="str">
            <v xml:space="preserve">               </v>
          </cell>
          <cell r="M64" t="str">
            <v xml:space="preserve">               </v>
          </cell>
          <cell r="N64" t="str">
            <v xml:space="preserve">               </v>
          </cell>
          <cell r="O64">
            <v>10</v>
          </cell>
          <cell r="P64">
            <v>3.7</v>
          </cell>
          <cell r="Q64">
            <v>25961</v>
          </cell>
          <cell r="R64">
            <v>7371</v>
          </cell>
          <cell r="S64">
            <v>4.4000000000000004</v>
          </cell>
        </row>
        <row r="65">
          <cell r="A65" t="str">
            <v xml:space="preserve">346.00 01           </v>
          </cell>
          <cell r="B65">
            <v>47848</v>
          </cell>
          <cell r="C65">
            <v>45</v>
          </cell>
          <cell r="D65" t="str">
            <v xml:space="preserve">   S3</v>
          </cell>
          <cell r="E65">
            <v>0</v>
          </cell>
          <cell r="F65">
            <v>4033083.38</v>
          </cell>
          <cell r="G65">
            <v>4033082</v>
          </cell>
          <cell r="H65">
            <v>1</v>
          </cell>
          <cell r="I65">
            <v>0</v>
          </cell>
          <cell r="J65">
            <v>0</v>
          </cell>
          <cell r="K65">
            <v>0</v>
          </cell>
          <cell r="L65" t="str">
            <v xml:space="preserve">               </v>
          </cell>
          <cell r="M65" t="str">
            <v xml:space="preserve">               </v>
          </cell>
          <cell r="N65" t="str">
            <v xml:space="preserve">               </v>
          </cell>
          <cell r="O65">
            <v>100</v>
          </cell>
          <cell r="P65">
            <v>18.5</v>
          </cell>
          <cell r="Q65">
            <v>2146234</v>
          </cell>
          <cell r="R65">
            <v>126192</v>
          </cell>
          <cell r="S65">
            <v>3.13</v>
          </cell>
        </row>
        <row r="66">
          <cell r="A66" t="str">
            <v xml:space="preserve">346.00 02           </v>
          </cell>
          <cell r="B66">
            <v>58075</v>
          </cell>
          <cell r="C66">
            <v>45</v>
          </cell>
          <cell r="D66" t="str">
            <v xml:space="preserve">   S3</v>
          </cell>
          <cell r="E66">
            <v>0</v>
          </cell>
          <cell r="F66">
            <v>347016</v>
          </cell>
          <cell r="G66">
            <v>18060</v>
          </cell>
          <cell r="H66">
            <v>328956</v>
          </cell>
          <cell r="I66">
            <v>8370</v>
          </cell>
          <cell r="J66">
            <v>2.41</v>
          </cell>
          <cell r="K66">
            <v>39.299999999999997</v>
          </cell>
          <cell r="L66" t="str">
            <v xml:space="preserve">               </v>
          </cell>
          <cell r="M66" t="str">
            <v xml:space="preserve">               </v>
          </cell>
          <cell r="N66" t="str">
            <v xml:space="preserve">               </v>
          </cell>
          <cell r="O66">
            <v>5.2</v>
          </cell>
          <cell r="P66">
            <v>1.5</v>
          </cell>
          <cell r="Q66">
            <v>12756</v>
          </cell>
          <cell r="R66">
            <v>8502</v>
          </cell>
          <cell r="S66">
            <v>2.4500000000000002</v>
          </cell>
        </row>
        <row r="67">
          <cell r="A67">
            <v>350.1</v>
          </cell>
          <cell r="B67" t="str">
            <v xml:space="preserve">          </v>
          </cell>
          <cell r="C67">
            <v>75</v>
          </cell>
          <cell r="D67" t="str">
            <v xml:space="preserve">   R3</v>
          </cell>
          <cell r="E67">
            <v>0</v>
          </cell>
          <cell r="F67">
            <v>12194085.41</v>
          </cell>
          <cell r="G67">
            <v>5294165</v>
          </cell>
          <cell r="H67">
            <v>6899920</v>
          </cell>
          <cell r="I67">
            <v>120741</v>
          </cell>
          <cell r="J67">
            <v>0.99</v>
          </cell>
          <cell r="K67">
            <v>57.1</v>
          </cell>
          <cell r="L67" t="str">
            <v xml:space="preserve">               </v>
          </cell>
          <cell r="M67" t="str">
            <v xml:space="preserve">               </v>
          </cell>
          <cell r="N67" t="str">
            <v xml:space="preserve">               </v>
          </cell>
          <cell r="O67">
            <v>43.4</v>
          </cell>
          <cell r="P67">
            <v>22.7</v>
          </cell>
          <cell r="Q67">
            <v>3454951</v>
          </cell>
          <cell r="R67">
            <v>162181</v>
          </cell>
          <cell r="S67">
            <v>1.33</v>
          </cell>
        </row>
        <row r="68">
          <cell r="A68">
            <v>352</v>
          </cell>
          <cell r="B68" t="str">
            <v xml:space="preserve">          </v>
          </cell>
          <cell r="C68">
            <v>65</v>
          </cell>
          <cell r="D68" t="str">
            <v xml:space="preserve">   R4</v>
          </cell>
          <cell r="E68">
            <v>-5</v>
          </cell>
          <cell r="F68">
            <v>8542216.5299999993</v>
          </cell>
          <cell r="G68">
            <v>3399933</v>
          </cell>
          <cell r="H68">
            <v>5569394</v>
          </cell>
          <cell r="I68">
            <v>113756</v>
          </cell>
          <cell r="J68">
            <v>1.33</v>
          </cell>
          <cell r="K68">
            <v>49</v>
          </cell>
          <cell r="L68" t="str">
            <v xml:space="preserve">               </v>
          </cell>
          <cell r="M68" t="str">
            <v xml:space="preserve">               </v>
          </cell>
          <cell r="N68" t="str">
            <v xml:space="preserve">               </v>
          </cell>
          <cell r="O68">
            <v>39.799999999999997</v>
          </cell>
          <cell r="P68">
            <v>18.8</v>
          </cell>
          <cell r="Q68">
            <v>2543104</v>
          </cell>
          <cell r="R68">
            <v>138128</v>
          </cell>
          <cell r="S68">
            <v>1.62</v>
          </cell>
        </row>
        <row r="69">
          <cell r="A69">
            <v>353</v>
          </cell>
          <cell r="B69" t="str">
            <v xml:space="preserve">          </v>
          </cell>
          <cell r="C69">
            <v>48</v>
          </cell>
          <cell r="D69" t="str">
            <v xml:space="preserve">   R4</v>
          </cell>
          <cell r="E69">
            <v>-2</v>
          </cell>
          <cell r="F69">
            <v>140109294.83000001</v>
          </cell>
          <cell r="G69">
            <v>78932091</v>
          </cell>
          <cell r="H69">
            <v>63979390</v>
          </cell>
          <cell r="I69">
            <v>1714655</v>
          </cell>
          <cell r="J69">
            <v>1.22</v>
          </cell>
          <cell r="K69">
            <v>37.299999999999997</v>
          </cell>
          <cell r="L69" t="str">
            <v xml:space="preserve">               </v>
          </cell>
          <cell r="M69" t="str">
            <v xml:space="preserve">               </v>
          </cell>
          <cell r="N69" t="str">
            <v xml:space="preserve">               </v>
          </cell>
          <cell r="O69">
            <v>56.3</v>
          </cell>
          <cell r="P69">
            <v>18.100000000000001</v>
          </cell>
          <cell r="Q69">
            <v>51745867</v>
          </cell>
          <cell r="R69">
            <v>2972559</v>
          </cell>
          <cell r="S69">
            <v>2.12</v>
          </cell>
        </row>
        <row r="70">
          <cell r="A70">
            <v>354</v>
          </cell>
          <cell r="B70" t="str">
            <v xml:space="preserve">          </v>
          </cell>
          <cell r="C70">
            <v>70</v>
          </cell>
          <cell r="D70" t="str">
            <v xml:space="preserve">   R4</v>
          </cell>
          <cell r="E70">
            <v>-10</v>
          </cell>
          <cell r="F70">
            <v>25606948.66</v>
          </cell>
          <cell r="G70">
            <v>12899841</v>
          </cell>
          <cell r="H70">
            <v>15267803</v>
          </cell>
          <cell r="I70">
            <v>330965</v>
          </cell>
          <cell r="J70">
            <v>1.29</v>
          </cell>
          <cell r="K70">
            <v>46.1</v>
          </cell>
          <cell r="L70" t="str">
            <v xml:space="preserve">               </v>
          </cell>
          <cell r="M70" t="str">
            <v xml:space="preserve">               </v>
          </cell>
          <cell r="N70" t="str">
            <v xml:space="preserve">               </v>
          </cell>
          <cell r="O70">
            <v>50.4</v>
          </cell>
          <cell r="P70">
            <v>24.5</v>
          </cell>
          <cell r="Q70">
            <v>9758519</v>
          </cell>
          <cell r="R70">
            <v>402797</v>
          </cell>
          <cell r="S70">
            <v>1.57</v>
          </cell>
        </row>
        <row r="71">
          <cell r="A71">
            <v>355</v>
          </cell>
          <cell r="B71" t="str">
            <v xml:space="preserve">          </v>
          </cell>
          <cell r="C71">
            <v>50</v>
          </cell>
          <cell r="D71" t="str">
            <v xml:space="preserve">   S3</v>
          </cell>
          <cell r="E71">
            <v>-25</v>
          </cell>
          <cell r="F71">
            <v>111507247.39</v>
          </cell>
          <cell r="G71">
            <v>52598405</v>
          </cell>
          <cell r="H71">
            <v>86785654</v>
          </cell>
          <cell r="I71">
            <v>2459095</v>
          </cell>
          <cell r="J71">
            <v>2.21</v>
          </cell>
          <cell r="K71">
            <v>35.299999999999997</v>
          </cell>
          <cell r="L71" t="str">
            <v xml:space="preserve">               </v>
          </cell>
          <cell r="M71" t="str">
            <v xml:space="preserve">               </v>
          </cell>
          <cell r="N71" t="str">
            <v xml:space="preserve">               </v>
          </cell>
          <cell r="O71">
            <v>47.2</v>
          </cell>
          <cell r="P71">
            <v>16.899999999999999</v>
          </cell>
          <cell r="Q71">
            <v>45176602</v>
          </cell>
          <cell r="R71">
            <v>2787681</v>
          </cell>
          <cell r="S71">
            <v>2.5</v>
          </cell>
        </row>
        <row r="72">
          <cell r="A72">
            <v>356</v>
          </cell>
          <cell r="B72" t="str">
            <v xml:space="preserve">          </v>
          </cell>
          <cell r="C72">
            <v>60</v>
          </cell>
          <cell r="D72" t="str">
            <v xml:space="preserve">   R5</v>
          </cell>
          <cell r="E72">
            <v>-10</v>
          </cell>
          <cell r="F72">
            <v>83521066.810000002</v>
          </cell>
          <cell r="G72">
            <v>48519972</v>
          </cell>
          <cell r="H72">
            <v>43353201</v>
          </cell>
          <cell r="I72">
            <v>1132598</v>
          </cell>
          <cell r="J72">
            <v>1.36</v>
          </cell>
          <cell r="K72">
            <v>38.299999999999997</v>
          </cell>
          <cell r="L72" t="str">
            <v xml:space="preserve">               </v>
          </cell>
          <cell r="M72" t="str">
            <v xml:space="preserve">               </v>
          </cell>
          <cell r="N72" t="str">
            <v xml:space="preserve">               </v>
          </cell>
          <cell r="O72">
            <v>58.1</v>
          </cell>
          <cell r="P72">
            <v>24.9</v>
          </cell>
          <cell r="Q72">
            <v>37867257</v>
          </cell>
          <cell r="R72">
            <v>1534282</v>
          </cell>
          <cell r="S72">
            <v>1.84</v>
          </cell>
        </row>
        <row r="73">
          <cell r="A73">
            <v>359</v>
          </cell>
          <cell r="B73" t="str">
            <v xml:space="preserve">          </v>
          </cell>
          <cell r="C73">
            <v>65</v>
          </cell>
          <cell r="D73" t="str">
            <v xml:space="preserve">   R3</v>
          </cell>
          <cell r="E73">
            <v>0</v>
          </cell>
          <cell r="F73">
            <v>1095500.33</v>
          </cell>
          <cell r="G73">
            <v>534335</v>
          </cell>
          <cell r="H73">
            <v>561165</v>
          </cell>
          <cell r="I73">
            <v>11466</v>
          </cell>
          <cell r="J73">
            <v>1.05</v>
          </cell>
          <cell r="K73">
            <v>48.9</v>
          </cell>
          <cell r="L73" t="str">
            <v xml:space="preserve">               </v>
          </cell>
          <cell r="M73" t="str">
            <v xml:space="preserve">               </v>
          </cell>
          <cell r="N73" t="str">
            <v xml:space="preserve">               </v>
          </cell>
          <cell r="O73">
            <v>48.8</v>
          </cell>
          <cell r="P73">
            <v>18.399999999999999</v>
          </cell>
          <cell r="Q73">
            <v>295312</v>
          </cell>
          <cell r="R73">
            <v>16871</v>
          </cell>
          <cell r="S73">
            <v>1.54</v>
          </cell>
        </row>
        <row r="74">
          <cell r="A74">
            <v>360.1</v>
          </cell>
          <cell r="B74" t="str">
            <v xml:space="preserve">          </v>
          </cell>
          <cell r="C74">
            <v>70</v>
          </cell>
          <cell r="D74" t="str">
            <v xml:space="preserve">   R4</v>
          </cell>
          <cell r="E74">
            <v>0</v>
          </cell>
          <cell r="F74">
            <v>2262348.63</v>
          </cell>
          <cell r="G74">
            <v>485688</v>
          </cell>
          <cell r="H74">
            <v>1776661</v>
          </cell>
          <cell r="I74">
            <v>29143</v>
          </cell>
          <cell r="J74">
            <v>1.29</v>
          </cell>
          <cell r="K74">
            <v>61</v>
          </cell>
          <cell r="L74" t="str">
            <v xml:space="preserve">               </v>
          </cell>
          <cell r="M74" t="str">
            <v xml:space="preserve">               </v>
          </cell>
          <cell r="N74" t="str">
            <v xml:space="preserve">               </v>
          </cell>
          <cell r="O74">
            <v>21.5</v>
          </cell>
          <cell r="P74">
            <v>9.8000000000000007</v>
          </cell>
          <cell r="Q74">
            <v>316355</v>
          </cell>
          <cell r="R74">
            <v>32352</v>
          </cell>
          <cell r="S74">
            <v>1.43</v>
          </cell>
        </row>
        <row r="75">
          <cell r="A75">
            <v>361</v>
          </cell>
          <cell r="B75" t="str">
            <v xml:space="preserve">          </v>
          </cell>
          <cell r="C75">
            <v>65</v>
          </cell>
          <cell r="D75" t="str">
            <v xml:space="preserve">   R3</v>
          </cell>
          <cell r="E75">
            <v>-5</v>
          </cell>
          <cell r="F75">
            <v>8179960.8099999996</v>
          </cell>
          <cell r="G75">
            <v>1831952</v>
          </cell>
          <cell r="H75">
            <v>6757007</v>
          </cell>
          <cell r="I75">
            <v>126903</v>
          </cell>
          <cell r="J75">
            <v>1.55</v>
          </cell>
          <cell r="K75">
            <v>53.2</v>
          </cell>
          <cell r="L75" t="str">
            <v xml:space="preserve">               </v>
          </cell>
          <cell r="M75" t="str">
            <v xml:space="preserve">               </v>
          </cell>
          <cell r="N75" t="str">
            <v xml:space="preserve">               </v>
          </cell>
          <cell r="O75">
            <v>22.4</v>
          </cell>
          <cell r="P75">
            <v>13.6</v>
          </cell>
          <cell r="Q75">
            <v>1655887</v>
          </cell>
          <cell r="R75">
            <v>132270</v>
          </cell>
          <cell r="S75">
            <v>1.62</v>
          </cell>
        </row>
        <row r="76">
          <cell r="A76">
            <v>362</v>
          </cell>
          <cell r="B76" t="str">
            <v xml:space="preserve">          </v>
          </cell>
          <cell r="C76">
            <v>60</v>
          </cell>
          <cell r="D76" t="str">
            <v xml:space="preserve">   R2</v>
          </cell>
          <cell r="E76">
            <v>-2</v>
          </cell>
          <cell r="F76">
            <v>185030141.78999999</v>
          </cell>
          <cell r="G76">
            <v>58836385</v>
          </cell>
          <cell r="H76">
            <v>129894360</v>
          </cell>
          <cell r="I76">
            <v>2533853</v>
          </cell>
          <cell r="J76">
            <v>1.37</v>
          </cell>
          <cell r="K76">
            <v>51.3</v>
          </cell>
          <cell r="L76" t="str">
            <v xml:space="preserve">               </v>
          </cell>
          <cell r="M76" t="str">
            <v xml:space="preserve">               </v>
          </cell>
          <cell r="N76" t="str">
            <v xml:space="preserve">               </v>
          </cell>
          <cell r="O76">
            <v>31.8</v>
          </cell>
          <cell r="P76">
            <v>15.2</v>
          </cell>
          <cell r="Q76">
            <v>39271703</v>
          </cell>
          <cell r="R76">
            <v>3151803</v>
          </cell>
          <cell r="S76">
            <v>1.7</v>
          </cell>
        </row>
        <row r="77">
          <cell r="A77">
            <v>364</v>
          </cell>
          <cell r="B77" t="str">
            <v xml:space="preserve">          </v>
          </cell>
          <cell r="C77">
            <v>45</v>
          </cell>
          <cell r="D77" t="str">
            <v xml:space="preserve">   R3</v>
          </cell>
          <cell r="E77">
            <v>-20</v>
          </cell>
          <cell r="F77">
            <v>145055947.56999999</v>
          </cell>
          <cell r="G77">
            <v>53149009</v>
          </cell>
          <cell r="H77">
            <v>120918128</v>
          </cell>
          <cell r="I77">
            <v>3667600</v>
          </cell>
          <cell r="J77">
            <v>2.5299999999999998</v>
          </cell>
          <cell r="K77">
            <v>33</v>
          </cell>
          <cell r="L77" t="str">
            <v xml:space="preserve">               </v>
          </cell>
          <cell r="M77" t="str">
            <v xml:space="preserve">               </v>
          </cell>
          <cell r="N77" t="str">
            <v xml:space="preserve">               </v>
          </cell>
          <cell r="O77">
            <v>36.6</v>
          </cell>
          <cell r="P77">
            <v>13.8</v>
          </cell>
          <cell r="Q77">
            <v>48848635</v>
          </cell>
          <cell r="R77">
            <v>3863682</v>
          </cell>
          <cell r="S77">
            <v>2.66</v>
          </cell>
        </row>
        <row r="78">
          <cell r="A78">
            <v>365</v>
          </cell>
          <cell r="B78" t="str">
            <v xml:space="preserve">          </v>
          </cell>
          <cell r="C78">
            <v>48</v>
          </cell>
          <cell r="D78" t="str">
            <v xml:space="preserve"> R2.5</v>
          </cell>
          <cell r="E78">
            <v>-15</v>
          </cell>
          <cell r="F78">
            <v>83721622.230000004</v>
          </cell>
          <cell r="G78">
            <v>30638965</v>
          </cell>
          <cell r="H78">
            <v>65640901</v>
          </cell>
          <cell r="I78">
            <v>1788645</v>
          </cell>
          <cell r="J78">
            <v>2.14</v>
          </cell>
          <cell r="K78">
            <v>36.700000000000003</v>
          </cell>
          <cell r="L78" t="str">
            <v xml:space="preserve">               </v>
          </cell>
          <cell r="M78" t="str">
            <v xml:space="preserve">               </v>
          </cell>
          <cell r="N78" t="str">
            <v xml:space="preserve">               </v>
          </cell>
          <cell r="O78">
            <v>36.6</v>
          </cell>
          <cell r="P78">
            <v>14.8</v>
          </cell>
          <cell r="Q78">
            <v>25635325</v>
          </cell>
          <cell r="R78">
            <v>2002621</v>
          </cell>
          <cell r="S78">
            <v>2.39</v>
          </cell>
        </row>
        <row r="79">
          <cell r="A79">
            <v>366</v>
          </cell>
          <cell r="B79" t="str">
            <v xml:space="preserve">          </v>
          </cell>
          <cell r="C79">
            <v>57</v>
          </cell>
          <cell r="D79" t="str">
            <v xml:space="preserve">   R4</v>
          </cell>
          <cell r="E79">
            <v>-10</v>
          </cell>
          <cell r="F79">
            <v>113500223.7</v>
          </cell>
          <cell r="G79">
            <v>30446447</v>
          </cell>
          <cell r="H79">
            <v>94403799</v>
          </cell>
          <cell r="I79">
            <v>2131441</v>
          </cell>
          <cell r="J79">
            <v>1.88</v>
          </cell>
          <cell r="K79">
            <v>44.3</v>
          </cell>
          <cell r="L79" t="str">
            <v xml:space="preserve">               </v>
          </cell>
          <cell r="M79" t="str">
            <v xml:space="preserve">               </v>
          </cell>
          <cell r="N79" t="str">
            <v xml:space="preserve">               </v>
          </cell>
          <cell r="O79">
            <v>26.8</v>
          </cell>
          <cell r="P79">
            <v>13.2</v>
          </cell>
          <cell r="Q79">
            <v>28447498</v>
          </cell>
          <cell r="R79">
            <v>2184879</v>
          </cell>
          <cell r="S79">
            <v>1.93</v>
          </cell>
        </row>
        <row r="80">
          <cell r="A80">
            <v>367</v>
          </cell>
          <cell r="B80" t="str">
            <v xml:space="preserve">          </v>
          </cell>
          <cell r="C80">
            <v>40</v>
          </cell>
          <cell r="D80" t="str">
            <v xml:space="preserve">   R3</v>
          </cell>
          <cell r="E80">
            <v>-15</v>
          </cell>
          <cell r="F80">
            <v>128058660.56</v>
          </cell>
          <cell r="G80">
            <v>36856203</v>
          </cell>
          <cell r="H80">
            <v>110411257</v>
          </cell>
          <cell r="I80">
            <v>3638498</v>
          </cell>
          <cell r="J80">
            <v>2.84</v>
          </cell>
          <cell r="K80">
            <v>30.3</v>
          </cell>
          <cell r="L80" t="str">
            <v xml:space="preserve">               </v>
          </cell>
          <cell r="M80" t="str">
            <v xml:space="preserve">               </v>
          </cell>
          <cell r="N80" t="str">
            <v xml:space="preserve">               </v>
          </cell>
          <cell r="O80">
            <v>28.8</v>
          </cell>
          <cell r="P80">
            <v>10.5</v>
          </cell>
          <cell r="Q80">
            <v>35915246</v>
          </cell>
          <cell r="R80">
            <v>3681686</v>
          </cell>
          <cell r="S80">
            <v>2.87</v>
          </cell>
        </row>
        <row r="81">
          <cell r="A81">
            <v>368</v>
          </cell>
          <cell r="B81" t="str">
            <v xml:space="preserve">          </v>
          </cell>
          <cell r="C81">
            <v>55</v>
          </cell>
          <cell r="D81" t="str">
            <v xml:space="preserve">   R3</v>
          </cell>
          <cell r="E81">
            <v>-5</v>
          </cell>
          <cell r="F81">
            <v>218096569.80000001</v>
          </cell>
          <cell r="G81">
            <v>54046615</v>
          </cell>
          <cell r="H81">
            <v>174954783</v>
          </cell>
          <cell r="I81">
            <v>3992358</v>
          </cell>
          <cell r="J81">
            <v>1.83</v>
          </cell>
          <cell r="K81">
            <v>43.8</v>
          </cell>
          <cell r="L81" t="str">
            <v xml:space="preserve">               </v>
          </cell>
          <cell r="M81" t="str">
            <v xml:space="preserve">               </v>
          </cell>
          <cell r="N81" t="str">
            <v xml:space="preserve">               </v>
          </cell>
          <cell r="O81">
            <v>24.8</v>
          </cell>
          <cell r="P81">
            <v>12.7</v>
          </cell>
          <cell r="Q81">
            <v>49131451</v>
          </cell>
          <cell r="R81">
            <v>4167825</v>
          </cell>
          <cell r="S81">
            <v>1.91</v>
          </cell>
        </row>
        <row r="82">
          <cell r="A82">
            <v>369</v>
          </cell>
          <cell r="B82" t="str">
            <v xml:space="preserve">          </v>
          </cell>
          <cell r="C82">
            <v>60</v>
          </cell>
          <cell r="D82" t="str">
            <v xml:space="preserve">   S3</v>
          </cell>
          <cell r="E82">
            <v>-15</v>
          </cell>
          <cell r="F82">
            <v>41731507.159999996</v>
          </cell>
          <cell r="G82">
            <v>22776683</v>
          </cell>
          <cell r="H82">
            <v>25214550</v>
          </cell>
          <cell r="I82">
            <v>596764</v>
          </cell>
          <cell r="J82">
            <v>1.43</v>
          </cell>
          <cell r="K82">
            <v>42.3</v>
          </cell>
          <cell r="L82" t="str">
            <v xml:space="preserve">               </v>
          </cell>
          <cell r="M82" t="str">
            <v xml:space="preserve">               </v>
          </cell>
          <cell r="N82" t="str">
            <v xml:space="preserve">               </v>
          </cell>
          <cell r="O82">
            <v>54.6</v>
          </cell>
          <cell r="P82">
            <v>23</v>
          </cell>
          <cell r="Q82">
            <v>17402439</v>
          </cell>
          <cell r="R82">
            <v>801454</v>
          </cell>
          <cell r="S82">
            <v>1.92</v>
          </cell>
        </row>
        <row r="83">
          <cell r="A83">
            <v>370</v>
          </cell>
          <cell r="B83" t="str">
            <v xml:space="preserve">          </v>
          </cell>
          <cell r="C83">
            <v>31</v>
          </cell>
          <cell r="D83" t="str">
            <v xml:space="preserve">   R2</v>
          </cell>
          <cell r="E83">
            <v>-10</v>
          </cell>
          <cell r="F83">
            <v>46278741.810000002</v>
          </cell>
          <cell r="G83">
            <v>20768378</v>
          </cell>
          <cell r="H83">
            <v>30138238</v>
          </cell>
          <cell r="I83">
            <v>1274036</v>
          </cell>
          <cell r="J83">
            <v>2.75</v>
          </cell>
          <cell r="K83">
            <v>23.7</v>
          </cell>
          <cell r="L83" t="str">
            <v xml:space="preserve">               </v>
          </cell>
          <cell r="M83" t="str">
            <v xml:space="preserve">               </v>
          </cell>
          <cell r="N83" t="str">
            <v xml:space="preserve">               </v>
          </cell>
          <cell r="O83">
            <v>44.9</v>
          </cell>
          <cell r="P83">
            <v>11.8</v>
          </cell>
          <cell r="Q83">
            <v>15552866</v>
          </cell>
          <cell r="R83">
            <v>1644284</v>
          </cell>
          <cell r="S83">
            <v>3.55</v>
          </cell>
        </row>
        <row r="84">
          <cell r="A84">
            <v>371</v>
          </cell>
          <cell r="B84" t="str">
            <v xml:space="preserve">          </v>
          </cell>
          <cell r="C84">
            <v>36</v>
          </cell>
          <cell r="D84" t="str">
            <v xml:space="preserve">   R2</v>
          </cell>
          <cell r="E84">
            <v>-15</v>
          </cell>
          <cell r="F84">
            <v>12369883.380000001</v>
          </cell>
          <cell r="G84">
            <v>4672569</v>
          </cell>
          <cell r="H84">
            <v>9552797</v>
          </cell>
          <cell r="I84">
            <v>368800</v>
          </cell>
          <cell r="J84">
            <v>2.98</v>
          </cell>
          <cell r="K84">
            <v>25.9</v>
          </cell>
          <cell r="L84" t="str">
            <v xml:space="preserve">               </v>
          </cell>
          <cell r="M84" t="str">
            <v xml:space="preserve">               </v>
          </cell>
          <cell r="N84" t="str">
            <v xml:space="preserve">               </v>
          </cell>
          <cell r="O84">
            <v>37.799999999999997</v>
          </cell>
          <cell r="P84">
            <v>12.8</v>
          </cell>
          <cell r="Q84">
            <v>4166116</v>
          </cell>
          <cell r="R84">
            <v>395465</v>
          </cell>
          <cell r="S84">
            <v>3.2</v>
          </cell>
        </row>
        <row r="85">
          <cell r="A85">
            <v>373</v>
          </cell>
          <cell r="B85" t="str">
            <v xml:space="preserve">          </v>
          </cell>
          <cell r="C85">
            <v>50</v>
          </cell>
          <cell r="D85" t="str">
            <v xml:space="preserve">   R3</v>
          </cell>
          <cell r="E85">
            <v>-15</v>
          </cell>
          <cell r="F85">
            <v>10244760.35</v>
          </cell>
          <cell r="G85">
            <v>4973372</v>
          </cell>
          <cell r="H85">
            <v>6808102</v>
          </cell>
          <cell r="I85">
            <v>240038</v>
          </cell>
          <cell r="J85">
            <v>2.34</v>
          </cell>
          <cell r="K85">
            <v>28.4</v>
          </cell>
          <cell r="L85" t="str">
            <v xml:space="preserve">               </v>
          </cell>
          <cell r="M85" t="str">
            <v xml:space="preserve">               </v>
          </cell>
          <cell r="N85" t="str">
            <v xml:space="preserve">               </v>
          </cell>
          <cell r="O85">
            <v>48.5</v>
          </cell>
          <cell r="P85">
            <v>24.3</v>
          </cell>
          <cell r="Q85">
            <v>5048386</v>
          </cell>
          <cell r="R85">
            <v>235630</v>
          </cell>
          <cell r="S85">
            <v>2.2999999999999998</v>
          </cell>
        </row>
        <row r="86">
          <cell r="A86" t="str">
            <v xml:space="preserve">390.00 02           </v>
          </cell>
          <cell r="B86">
            <v>51682</v>
          </cell>
          <cell r="C86">
            <v>80</v>
          </cell>
          <cell r="D86" t="str">
            <v xml:space="preserve"> R2.5</v>
          </cell>
          <cell r="E86">
            <v>0</v>
          </cell>
          <cell r="F86">
            <v>7434501.0300000003</v>
          </cell>
          <cell r="G86">
            <v>2270300</v>
          </cell>
          <cell r="H86">
            <v>5164201</v>
          </cell>
          <cell r="I86">
            <v>200123</v>
          </cell>
          <cell r="J86">
            <v>2.69</v>
          </cell>
          <cell r="K86">
            <v>25.8</v>
          </cell>
          <cell r="L86" t="str">
            <v xml:space="preserve">               </v>
          </cell>
          <cell r="M86" t="str">
            <v xml:space="preserve">               </v>
          </cell>
          <cell r="N86" t="str">
            <v xml:space="preserve">               </v>
          </cell>
          <cell r="O86">
            <v>30.5</v>
          </cell>
          <cell r="P86">
            <v>12.7</v>
          </cell>
          <cell r="Q86">
            <v>2046928</v>
          </cell>
          <cell r="R86">
            <v>208768</v>
          </cell>
          <cell r="S86">
            <v>2.81</v>
          </cell>
        </row>
        <row r="87">
          <cell r="A87" t="str">
            <v xml:space="preserve">390.00 03           </v>
          </cell>
          <cell r="B87">
            <v>57891</v>
          </cell>
          <cell r="C87">
            <v>80</v>
          </cell>
          <cell r="D87" t="str">
            <v xml:space="preserve"> R2.5</v>
          </cell>
          <cell r="E87">
            <v>0</v>
          </cell>
          <cell r="F87">
            <v>27742668.25</v>
          </cell>
          <cell r="G87">
            <v>2845519</v>
          </cell>
          <cell r="H87">
            <v>24897149</v>
          </cell>
          <cell r="I87">
            <v>598018</v>
          </cell>
          <cell r="J87">
            <v>2.16</v>
          </cell>
          <cell r="K87">
            <v>41.6</v>
          </cell>
          <cell r="L87" t="str">
            <v xml:space="preserve">               </v>
          </cell>
          <cell r="M87" t="str">
            <v xml:space="preserve">               </v>
          </cell>
          <cell r="N87" t="str">
            <v xml:space="preserve">               </v>
          </cell>
          <cell r="O87">
            <v>10.3</v>
          </cell>
          <cell r="P87">
            <v>5</v>
          </cell>
          <cell r="Q87">
            <v>2833983</v>
          </cell>
          <cell r="R87">
            <v>597762</v>
          </cell>
          <cell r="S87">
            <v>2.15</v>
          </cell>
        </row>
        <row r="88">
          <cell r="A88" t="str">
            <v xml:space="preserve">390.00 04           </v>
          </cell>
          <cell r="B88" t="str">
            <v xml:space="preserve">          </v>
          </cell>
          <cell r="C88">
            <v>40</v>
          </cell>
          <cell r="D88" t="str">
            <v xml:space="preserve"> S0.5</v>
          </cell>
          <cell r="E88">
            <v>0</v>
          </cell>
          <cell r="F88">
            <v>15695846.77</v>
          </cell>
          <cell r="G88">
            <v>7699732</v>
          </cell>
          <cell r="H88">
            <v>7996115</v>
          </cell>
          <cell r="I88">
            <v>246508</v>
          </cell>
          <cell r="J88">
            <v>1.57</v>
          </cell>
          <cell r="K88">
            <v>32.4</v>
          </cell>
          <cell r="L88" t="str">
            <v xml:space="preserve">               </v>
          </cell>
          <cell r="M88" t="str">
            <v xml:space="preserve">               </v>
          </cell>
          <cell r="N88" t="str">
            <v xml:space="preserve">               </v>
          </cell>
          <cell r="O88">
            <v>49.1</v>
          </cell>
          <cell r="P88">
            <v>15.3</v>
          </cell>
          <cell r="Q88">
            <v>4482870</v>
          </cell>
          <cell r="R88">
            <v>392396</v>
          </cell>
          <cell r="S88">
            <v>2.5</v>
          </cell>
        </row>
        <row r="89">
          <cell r="A89">
            <v>391</v>
          </cell>
          <cell r="B89" t="str">
            <v xml:space="preserve">          </v>
          </cell>
          <cell r="C89">
            <v>20</v>
          </cell>
          <cell r="D89" t="str">
            <v xml:space="preserve">   SQ</v>
          </cell>
          <cell r="E89">
            <v>0</v>
          </cell>
          <cell r="F89">
            <v>8676307.7100000009</v>
          </cell>
          <cell r="G89">
            <v>6889299</v>
          </cell>
          <cell r="H89">
            <v>1787009</v>
          </cell>
          <cell r="I89">
            <v>148652</v>
          </cell>
          <cell r="J89">
            <v>1.71</v>
          </cell>
          <cell r="K89">
            <v>12</v>
          </cell>
          <cell r="L89" t="str">
            <v xml:space="preserve">               </v>
          </cell>
          <cell r="M89" t="str">
            <v xml:space="preserve">               </v>
          </cell>
          <cell r="N89" t="str">
            <v xml:space="preserve">               </v>
          </cell>
          <cell r="O89">
            <v>79.400000000000006</v>
          </cell>
          <cell r="P89">
            <v>11.9</v>
          </cell>
          <cell r="Q89">
            <v>5172825</v>
          </cell>
          <cell r="R89">
            <v>419358</v>
          </cell>
          <cell r="S89">
            <v>4.83</v>
          </cell>
        </row>
        <row r="90">
          <cell r="A90">
            <v>393</v>
          </cell>
          <cell r="B90" t="str">
            <v xml:space="preserve">          </v>
          </cell>
          <cell r="C90">
            <v>25</v>
          </cell>
          <cell r="D90" t="str">
            <v xml:space="preserve">   SQ</v>
          </cell>
          <cell r="E90">
            <v>0</v>
          </cell>
          <cell r="F90">
            <v>53347.62</v>
          </cell>
          <cell r="G90">
            <v>36375</v>
          </cell>
          <cell r="H90">
            <v>16973</v>
          </cell>
          <cell r="I90">
            <v>2113</v>
          </cell>
          <cell r="J90">
            <v>3.96</v>
          </cell>
          <cell r="K90">
            <v>8</v>
          </cell>
          <cell r="L90" t="str">
            <v xml:space="preserve">               </v>
          </cell>
          <cell r="M90" t="str">
            <v xml:space="preserve">               </v>
          </cell>
          <cell r="N90" t="str">
            <v xml:space="preserve">               </v>
          </cell>
          <cell r="O90">
            <v>68.2</v>
          </cell>
          <cell r="P90">
            <v>17</v>
          </cell>
          <cell r="Q90">
            <v>36240</v>
          </cell>
          <cell r="R90">
            <v>2134</v>
          </cell>
          <cell r="S90">
            <v>4</v>
          </cell>
        </row>
        <row r="91">
          <cell r="A91">
            <v>394</v>
          </cell>
          <cell r="B91" t="str">
            <v xml:space="preserve">          </v>
          </cell>
          <cell r="C91">
            <v>25</v>
          </cell>
          <cell r="D91" t="str">
            <v xml:space="preserve">   SQ</v>
          </cell>
          <cell r="E91">
            <v>0</v>
          </cell>
          <cell r="F91">
            <v>3245058.32</v>
          </cell>
          <cell r="G91">
            <v>1333849</v>
          </cell>
          <cell r="H91">
            <v>1911209</v>
          </cell>
          <cell r="I91">
            <v>124216</v>
          </cell>
          <cell r="J91">
            <v>3.83</v>
          </cell>
          <cell r="K91">
            <v>15.4</v>
          </cell>
          <cell r="L91" t="str">
            <v xml:space="preserve">               </v>
          </cell>
          <cell r="M91" t="str">
            <v xml:space="preserve">               </v>
          </cell>
          <cell r="N91" t="str">
            <v xml:space="preserve">               </v>
          </cell>
          <cell r="O91">
            <v>41.1</v>
          </cell>
          <cell r="P91">
            <v>10.199999999999999</v>
          </cell>
          <cell r="Q91">
            <v>1326332</v>
          </cell>
          <cell r="R91">
            <v>129308</v>
          </cell>
          <cell r="S91">
            <v>3.98</v>
          </cell>
        </row>
        <row r="92">
          <cell r="A92">
            <v>395</v>
          </cell>
          <cell r="B92" t="str">
            <v xml:space="preserve">          </v>
          </cell>
          <cell r="C92">
            <v>15</v>
          </cell>
          <cell r="D92" t="str">
            <v xml:space="preserve">   SQ</v>
          </cell>
          <cell r="E92">
            <v>0</v>
          </cell>
          <cell r="F92">
            <v>2645425.48</v>
          </cell>
          <cell r="G92">
            <v>932019</v>
          </cell>
          <cell r="H92">
            <v>1713406</v>
          </cell>
          <cell r="I92">
            <v>171087</v>
          </cell>
          <cell r="J92">
            <v>6.47</v>
          </cell>
          <cell r="K92">
            <v>10</v>
          </cell>
          <cell r="L92" t="str">
            <v xml:space="preserve">               </v>
          </cell>
          <cell r="M92" t="str">
            <v xml:space="preserve">               </v>
          </cell>
          <cell r="N92" t="str">
            <v xml:space="preserve">               </v>
          </cell>
          <cell r="O92">
            <v>35.200000000000003</v>
          </cell>
          <cell r="P92">
            <v>5.2</v>
          </cell>
          <cell r="Q92">
            <v>919253</v>
          </cell>
          <cell r="R92">
            <v>175829</v>
          </cell>
          <cell r="S92">
            <v>6.65</v>
          </cell>
        </row>
        <row r="93">
          <cell r="A93">
            <v>396</v>
          </cell>
          <cell r="B93" t="str">
            <v xml:space="preserve">          </v>
          </cell>
          <cell r="C93">
            <v>22</v>
          </cell>
          <cell r="D93" t="str">
            <v xml:space="preserve"> R2.5</v>
          </cell>
          <cell r="E93">
            <v>5</v>
          </cell>
          <cell r="F93">
            <v>1584718.33</v>
          </cell>
          <cell r="G93">
            <v>442897</v>
          </cell>
          <cell r="H93">
            <v>1062585</v>
          </cell>
          <cell r="I93">
            <v>72614</v>
          </cell>
          <cell r="J93">
            <v>4.58</v>
          </cell>
          <cell r="K93">
            <v>14.6</v>
          </cell>
          <cell r="L93" t="str">
            <v xml:space="preserve">               </v>
          </cell>
          <cell r="M93" t="str">
            <v xml:space="preserve">               </v>
          </cell>
          <cell r="N93" t="str">
            <v xml:space="preserve">               </v>
          </cell>
          <cell r="O93">
            <v>27.9</v>
          </cell>
          <cell r="P93">
            <v>8.1999999999999993</v>
          </cell>
          <cell r="Q93">
            <v>491980</v>
          </cell>
          <cell r="R93">
            <v>68499</v>
          </cell>
          <cell r="S93">
            <v>4.32</v>
          </cell>
        </row>
        <row r="94">
          <cell r="A94">
            <v>397</v>
          </cell>
          <cell r="B94" t="str">
            <v xml:space="preserve">          </v>
          </cell>
          <cell r="C94">
            <v>15</v>
          </cell>
          <cell r="D94" t="str">
            <v xml:space="preserve">   SQ</v>
          </cell>
          <cell r="E94">
            <v>0</v>
          </cell>
          <cell r="F94">
            <v>21778493.309999999</v>
          </cell>
          <cell r="G94">
            <v>8795932</v>
          </cell>
          <cell r="H94">
            <v>12982561</v>
          </cell>
          <cell r="I94">
            <v>1411769</v>
          </cell>
          <cell r="J94">
            <v>6.48</v>
          </cell>
          <cell r="K94">
            <v>9.1999999999999993</v>
          </cell>
          <cell r="L94" t="str">
            <v xml:space="preserve">               </v>
          </cell>
          <cell r="M94" t="str">
            <v xml:space="preserve">               </v>
          </cell>
          <cell r="N94" t="str">
            <v xml:space="preserve">               </v>
          </cell>
          <cell r="O94">
            <v>40.4</v>
          </cell>
          <cell r="P94">
            <v>6.1</v>
          </cell>
          <cell r="Q94">
            <v>8802343</v>
          </cell>
          <cell r="R94">
            <v>1448930</v>
          </cell>
          <cell r="S94">
            <v>6.65</v>
          </cell>
        </row>
        <row r="95">
          <cell r="A95">
            <v>398</v>
          </cell>
          <cell r="B95" t="str">
            <v xml:space="preserve">          </v>
          </cell>
          <cell r="C95">
            <v>15</v>
          </cell>
          <cell r="D95" t="str">
            <v xml:space="preserve">   SQ</v>
          </cell>
          <cell r="E95">
            <v>0</v>
          </cell>
          <cell r="F95">
            <v>3100153.51</v>
          </cell>
          <cell r="G95">
            <v>811670</v>
          </cell>
          <cell r="H95">
            <v>2288484</v>
          </cell>
          <cell r="I95">
            <v>206131</v>
          </cell>
          <cell r="J95">
            <v>6.65</v>
          </cell>
          <cell r="K95">
            <v>11.1</v>
          </cell>
          <cell r="L95" t="str">
            <v xml:space="preserve">               </v>
          </cell>
          <cell r="M95" t="str">
            <v xml:space="preserve">               </v>
          </cell>
          <cell r="N95" t="str">
            <v xml:space="preserve">               </v>
          </cell>
          <cell r="O95">
            <v>26.2</v>
          </cell>
          <cell r="P95">
            <v>4</v>
          </cell>
          <cell r="Q95">
            <v>823627</v>
          </cell>
          <cell r="R95">
            <v>205241</v>
          </cell>
          <cell r="S95">
            <v>6.62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52591-DEC2-4DE3-BC93-C43D1502DC60}">
  <dimension ref="A1:K315"/>
  <sheetViews>
    <sheetView tabSelected="1" zoomScaleNormal="100" zoomScaleSheetLayoutView="100" workbookViewId="0"/>
  </sheetViews>
  <sheetFormatPr defaultColWidth="9.140625" defaultRowHeight="12.75"/>
  <cols>
    <col min="1" max="1" width="4.7109375" style="1" customWidth="1"/>
    <col min="2" max="2" width="1.5703125" style="1" customWidth="1"/>
    <col min="3" max="3" width="8.85546875" style="2" customWidth="1"/>
    <col min="4" max="7" width="1.5703125" style="2" customWidth="1"/>
    <col min="8" max="8" width="51.5703125" style="1" customWidth="1"/>
    <col min="9" max="9" width="0.85546875" style="1" customWidth="1"/>
    <col min="10" max="10" width="14.5703125" style="1" bestFit="1" customWidth="1"/>
    <col min="11" max="11" width="1.85546875" style="1" customWidth="1"/>
    <col min="12" max="12" width="4" style="1" customWidth="1"/>
    <col min="13" max="16384" width="9.140625" style="1"/>
  </cols>
  <sheetData>
    <row r="1" spans="1:11">
      <c r="A1" s="1" t="s">
        <v>0</v>
      </c>
      <c r="J1" s="4"/>
    </row>
    <row r="2" spans="1:11">
      <c r="A2" s="1" t="s">
        <v>1</v>
      </c>
      <c r="J2" s="4"/>
    </row>
    <row r="3" spans="1:11">
      <c r="A3" s="1" t="s">
        <v>140</v>
      </c>
    </row>
    <row r="4" spans="1:11">
      <c r="A4" s="1" t="s">
        <v>2</v>
      </c>
    </row>
    <row r="5" spans="1:11" ht="21.75" customHeight="1">
      <c r="C5" s="6" t="s">
        <v>134</v>
      </c>
      <c r="H5" s="6" t="s">
        <v>135</v>
      </c>
      <c r="I5" s="6"/>
      <c r="J5" s="7" t="s">
        <v>136</v>
      </c>
    </row>
    <row r="6" spans="1:11" ht="15.75" customHeight="1">
      <c r="J6" s="5"/>
      <c r="K6" s="5"/>
    </row>
    <row r="7" spans="1:11" s="2" customFormat="1">
      <c r="A7" s="2" t="s">
        <v>3</v>
      </c>
      <c r="C7" s="2" t="s">
        <v>4</v>
      </c>
      <c r="J7" s="2" t="s">
        <v>5</v>
      </c>
    </row>
    <row r="8" spans="1:11">
      <c r="A8" s="8" t="s">
        <v>6</v>
      </c>
      <c r="B8" s="9"/>
      <c r="C8" s="8" t="s">
        <v>7</v>
      </c>
      <c r="D8" s="1"/>
      <c r="E8" s="1"/>
      <c r="F8" s="1"/>
      <c r="G8" s="10"/>
      <c r="H8" s="8" t="s">
        <v>8</v>
      </c>
      <c r="J8" s="8" t="s">
        <v>139</v>
      </c>
      <c r="K8" s="2"/>
    </row>
    <row r="9" spans="1:11" ht="7.5" customHeight="1"/>
    <row r="10" spans="1:11">
      <c r="D10" s="1" t="s">
        <v>10</v>
      </c>
      <c r="E10" s="1"/>
      <c r="F10" s="1"/>
      <c r="G10" s="1"/>
      <c r="H10" s="2"/>
    </row>
    <row r="11" spans="1:11" ht="15.75" customHeight="1">
      <c r="E11" s="11" t="s">
        <v>11</v>
      </c>
      <c r="F11" s="11"/>
      <c r="G11" s="11"/>
      <c r="H11" s="2"/>
      <c r="I11" s="11"/>
    </row>
    <row r="12" spans="1:11" ht="13.5" customHeight="1">
      <c r="D12" s="1"/>
      <c r="E12" s="1"/>
      <c r="F12" s="1" t="s">
        <v>12</v>
      </c>
    </row>
    <row r="13" spans="1:11" ht="14.25" customHeight="1">
      <c r="A13" s="2"/>
      <c r="D13" s="1"/>
      <c r="E13" s="1"/>
      <c r="F13" s="1"/>
      <c r="G13" s="13" t="s">
        <v>13</v>
      </c>
      <c r="H13" s="13"/>
    </row>
    <row r="14" spans="1:11">
      <c r="A14" s="2">
        <v>1</v>
      </c>
      <c r="C14" s="2" t="s">
        <v>14</v>
      </c>
      <c r="H14" s="1" t="s">
        <v>15</v>
      </c>
      <c r="J14" s="14">
        <v>0</v>
      </c>
      <c r="K14" s="14"/>
    </row>
    <row r="15" spans="1:11">
      <c r="A15" s="2">
        <f>A14+1</f>
        <v>2</v>
      </c>
      <c r="C15" s="2" t="s">
        <v>16</v>
      </c>
      <c r="H15" s="1" t="s">
        <v>17</v>
      </c>
      <c r="J15" s="3">
        <v>3626.359999999986</v>
      </c>
      <c r="K15" s="3"/>
    </row>
    <row r="16" spans="1:11">
      <c r="A16" s="2">
        <f t="shared" ref="A16:A19" si="0">A15+1</f>
        <v>3</v>
      </c>
      <c r="C16" s="2" t="s">
        <v>18</v>
      </c>
      <c r="H16" s="1" t="s">
        <v>19</v>
      </c>
      <c r="J16" s="3">
        <v>0</v>
      </c>
      <c r="K16" s="3"/>
    </row>
    <row r="17" spans="1:11">
      <c r="A17" s="2">
        <f t="shared" si="0"/>
        <v>4</v>
      </c>
      <c r="C17" s="2" t="s">
        <v>20</v>
      </c>
      <c r="H17" s="1" t="s">
        <v>21</v>
      </c>
      <c r="J17" s="3">
        <v>3398.2900000000373</v>
      </c>
      <c r="K17" s="3"/>
    </row>
    <row r="18" spans="1:11">
      <c r="A18" s="2">
        <f t="shared" si="0"/>
        <v>5</v>
      </c>
      <c r="C18" s="2" t="s">
        <v>22</v>
      </c>
      <c r="H18" s="1" t="s">
        <v>23</v>
      </c>
      <c r="J18" s="3">
        <v>115</v>
      </c>
      <c r="K18" s="3"/>
    </row>
    <row r="19" spans="1:11">
      <c r="A19" s="2">
        <f t="shared" si="0"/>
        <v>6</v>
      </c>
      <c r="C19" s="2" t="s">
        <v>24</v>
      </c>
      <c r="H19" s="1" t="s">
        <v>25</v>
      </c>
      <c r="J19" s="3">
        <v>25043</v>
      </c>
      <c r="K19" s="3"/>
    </row>
    <row r="20" spans="1:11" ht="14.25" customHeight="1">
      <c r="A20" s="2">
        <f>+A19+1</f>
        <v>7</v>
      </c>
      <c r="H20" s="15" t="s">
        <v>26</v>
      </c>
      <c r="J20" s="16">
        <f>SUM(J14:J19)</f>
        <v>32182.650000000023</v>
      </c>
      <c r="K20" s="12"/>
    </row>
    <row r="21" spans="1:11" ht="15" customHeight="1">
      <c r="A21" s="2"/>
      <c r="D21" s="13"/>
      <c r="E21" s="13"/>
      <c r="F21" s="13"/>
      <c r="G21" s="13" t="s">
        <v>27</v>
      </c>
    </row>
    <row r="22" spans="1:11" ht="15.75" customHeight="1">
      <c r="A22" s="2">
        <f>A20+1</f>
        <v>8</v>
      </c>
      <c r="C22" s="2" t="s">
        <v>14</v>
      </c>
      <c r="H22" s="1" t="s">
        <v>15</v>
      </c>
      <c r="J22" s="3">
        <v>7.999999999992724E-2</v>
      </c>
      <c r="K22" s="3"/>
    </row>
    <row r="23" spans="1:11">
      <c r="A23" s="2">
        <f t="shared" ref="A23:A26" si="1">A22+1</f>
        <v>9</v>
      </c>
      <c r="C23" s="2" t="s">
        <v>16</v>
      </c>
      <c r="H23" s="1" t="s">
        <v>17</v>
      </c>
      <c r="J23" s="3">
        <v>1929.5299999999988</v>
      </c>
      <c r="K23" s="3"/>
    </row>
    <row r="24" spans="1:11">
      <c r="A24" s="2">
        <f>A23+1</f>
        <v>10</v>
      </c>
      <c r="C24" s="2" t="s">
        <v>20</v>
      </c>
      <c r="H24" s="1" t="s">
        <v>21</v>
      </c>
      <c r="J24" s="3">
        <v>7335.25</v>
      </c>
      <c r="K24" s="3"/>
    </row>
    <row r="25" spans="1:11">
      <c r="A25" s="2">
        <f t="shared" si="1"/>
        <v>11</v>
      </c>
      <c r="C25" s="2" t="s">
        <v>22</v>
      </c>
      <c r="H25" s="1" t="s">
        <v>23</v>
      </c>
      <c r="J25" s="3">
        <v>0</v>
      </c>
      <c r="K25" s="3"/>
    </row>
    <row r="26" spans="1:11">
      <c r="A26" s="2">
        <f t="shared" si="1"/>
        <v>12</v>
      </c>
      <c r="C26" s="2" t="s">
        <v>24</v>
      </c>
      <c r="H26" s="1" t="s">
        <v>25</v>
      </c>
      <c r="J26" s="3">
        <v>0</v>
      </c>
      <c r="K26" s="3"/>
    </row>
    <row r="27" spans="1:11" ht="14.25" customHeight="1">
      <c r="A27" s="2">
        <f>+A26+1</f>
        <v>13</v>
      </c>
      <c r="H27" s="15" t="s">
        <v>26</v>
      </c>
      <c r="J27" s="16">
        <f>SUM(J22:J26)</f>
        <v>9264.8599999999988</v>
      </c>
      <c r="K27" s="12"/>
    </row>
    <row r="28" spans="1:11" ht="21" customHeight="1">
      <c r="A28" s="2"/>
      <c r="D28" s="13"/>
      <c r="E28" s="13"/>
      <c r="F28" s="13"/>
      <c r="G28" s="13" t="s">
        <v>28</v>
      </c>
      <c r="J28" s="3"/>
      <c r="K28" s="3"/>
    </row>
    <row r="29" spans="1:11">
      <c r="A29" s="2">
        <f>A27+1</f>
        <v>14</v>
      </c>
      <c r="C29" s="2" t="s">
        <v>14</v>
      </c>
      <c r="H29" s="1" t="s">
        <v>15</v>
      </c>
      <c r="J29" s="3">
        <v>0.36000000000058208</v>
      </c>
      <c r="K29" s="3"/>
    </row>
    <row r="30" spans="1:11" ht="14.1" customHeight="1">
      <c r="A30" s="2">
        <f t="shared" ref="A30:A33" si="2">A29+1</f>
        <v>15</v>
      </c>
      <c r="C30" s="2" t="s">
        <v>16</v>
      </c>
      <c r="H30" s="1" t="s">
        <v>17</v>
      </c>
      <c r="J30" s="3">
        <v>-1147.070000000007</v>
      </c>
      <c r="K30" s="3"/>
    </row>
    <row r="31" spans="1:11" ht="14.1" customHeight="1">
      <c r="A31" s="2">
        <f t="shared" si="2"/>
        <v>16</v>
      </c>
      <c r="C31" s="2" t="s">
        <v>20</v>
      </c>
      <c r="H31" s="1" t="s">
        <v>21</v>
      </c>
      <c r="J31" s="3">
        <v>-15774.390000000014</v>
      </c>
      <c r="K31" s="3"/>
    </row>
    <row r="32" spans="1:11" ht="14.1" customHeight="1">
      <c r="A32" s="2">
        <f t="shared" si="2"/>
        <v>17</v>
      </c>
      <c r="C32" s="2" t="s">
        <v>22</v>
      </c>
      <c r="H32" s="1" t="s">
        <v>23</v>
      </c>
      <c r="J32" s="3">
        <v>-15.389999999999986</v>
      </c>
      <c r="K32" s="3"/>
    </row>
    <row r="33" spans="1:11" ht="14.1" customHeight="1">
      <c r="A33" s="2">
        <f t="shared" si="2"/>
        <v>18</v>
      </c>
      <c r="C33" s="2" t="s">
        <v>24</v>
      </c>
      <c r="H33" s="1" t="s">
        <v>25</v>
      </c>
      <c r="J33" s="3">
        <v>-0.44000000000232831</v>
      </c>
      <c r="K33" s="3"/>
    </row>
    <row r="34" spans="1:11" ht="14.25" customHeight="1">
      <c r="A34" s="2">
        <f>+A33+1</f>
        <v>19</v>
      </c>
      <c r="H34" s="15" t="s">
        <v>26</v>
      </c>
      <c r="J34" s="16">
        <f>SUM(J29:J33)</f>
        <v>-16936.930000000022</v>
      </c>
      <c r="K34" s="12"/>
    </row>
    <row r="35" spans="1:11" ht="17.25" customHeight="1">
      <c r="A35" s="2"/>
      <c r="D35" s="13"/>
      <c r="E35" s="13"/>
      <c r="F35" s="13"/>
      <c r="G35" s="13" t="s">
        <v>29</v>
      </c>
      <c r="J35" s="3"/>
      <c r="K35" s="3"/>
    </row>
    <row r="36" spans="1:11" ht="14.1" customHeight="1">
      <c r="A36" s="2">
        <f>A34+1</f>
        <v>20</v>
      </c>
      <c r="C36" s="2" t="s">
        <v>14</v>
      </c>
      <c r="H36" s="1" t="s">
        <v>15</v>
      </c>
      <c r="J36" s="3">
        <v>-0.19999999999708962</v>
      </c>
      <c r="K36" s="3"/>
    </row>
    <row r="37" spans="1:11" ht="14.1" customHeight="1">
      <c r="A37" s="2">
        <f>A36+1</f>
        <v>21</v>
      </c>
      <c r="C37" s="2" t="s">
        <v>16</v>
      </c>
      <c r="H37" s="1" t="s">
        <v>17</v>
      </c>
      <c r="J37" s="3">
        <v>84775.160000000033</v>
      </c>
      <c r="K37" s="3"/>
    </row>
    <row r="38" spans="1:11" ht="14.1" customHeight="1">
      <c r="A38" s="2">
        <f t="shared" ref="A38:A41" si="3">A37+1</f>
        <v>22</v>
      </c>
      <c r="C38" s="2" t="s">
        <v>18</v>
      </c>
      <c r="H38" s="1" t="s">
        <v>19</v>
      </c>
      <c r="J38" s="3">
        <v>873682</v>
      </c>
      <c r="K38" s="3"/>
    </row>
    <row r="39" spans="1:11" ht="14.1" customHeight="1">
      <c r="A39" s="2">
        <f t="shared" si="3"/>
        <v>23</v>
      </c>
      <c r="C39" s="2" t="s">
        <v>20</v>
      </c>
      <c r="H39" s="1" t="s">
        <v>21</v>
      </c>
      <c r="J39" s="3">
        <v>12135.800000000047</v>
      </c>
      <c r="K39" s="3"/>
    </row>
    <row r="40" spans="1:11" ht="14.1" customHeight="1">
      <c r="A40" s="2">
        <f t="shared" si="3"/>
        <v>24</v>
      </c>
      <c r="C40" s="2" t="s">
        <v>22</v>
      </c>
      <c r="H40" s="1" t="s">
        <v>23</v>
      </c>
      <c r="J40" s="3">
        <v>34830</v>
      </c>
      <c r="K40" s="3"/>
    </row>
    <row r="41" spans="1:11" ht="14.1" customHeight="1">
      <c r="A41" s="2">
        <f t="shared" si="3"/>
        <v>25</v>
      </c>
      <c r="C41" s="2" t="s">
        <v>24</v>
      </c>
      <c r="H41" s="1" t="s">
        <v>25</v>
      </c>
      <c r="J41" s="3">
        <v>96470.93</v>
      </c>
    </row>
    <row r="42" spans="1:11" ht="14.25" customHeight="1">
      <c r="A42" s="2">
        <f>+A41+1</f>
        <v>26</v>
      </c>
      <c r="H42" s="15" t="s">
        <v>26</v>
      </c>
      <c r="J42" s="16">
        <f>SUM(J36:J41)</f>
        <v>1101893.6900000002</v>
      </c>
    </row>
    <row r="43" spans="1:11" ht="18.75" customHeight="1">
      <c r="A43" s="2"/>
      <c r="D43" s="13"/>
      <c r="E43" s="13"/>
      <c r="F43" s="13"/>
      <c r="G43" s="13" t="s">
        <v>30</v>
      </c>
      <c r="J43" s="3"/>
    </row>
    <row r="44" spans="1:11" ht="14.1" customHeight="1">
      <c r="A44" s="2">
        <f>A42+1</f>
        <v>27</v>
      </c>
      <c r="C44" s="2" t="s">
        <v>14</v>
      </c>
      <c r="H44" s="1" t="s">
        <v>15</v>
      </c>
      <c r="J44" s="3">
        <v>8.0000000016298145E-2</v>
      </c>
    </row>
    <row r="45" spans="1:11" ht="14.1" customHeight="1">
      <c r="A45" s="2">
        <f>+A44+1</f>
        <v>28</v>
      </c>
      <c r="C45" s="2" t="s">
        <v>16</v>
      </c>
      <c r="H45" s="1" t="s">
        <v>17</v>
      </c>
      <c r="J45" s="3">
        <v>-39262.669999999925</v>
      </c>
    </row>
    <row r="46" spans="1:11" ht="14.1" customHeight="1">
      <c r="A46" s="2">
        <f t="shared" ref="A46:A50" si="4">+A45+1</f>
        <v>29</v>
      </c>
      <c r="C46" s="2">
        <v>313</v>
      </c>
      <c r="H46" s="17" t="s">
        <v>19</v>
      </c>
      <c r="J46" s="3">
        <v>5798.8500000000931</v>
      </c>
    </row>
    <row r="47" spans="1:11" ht="14.1" customHeight="1">
      <c r="A47" s="2">
        <f t="shared" si="4"/>
        <v>30</v>
      </c>
      <c r="C47" s="2" t="s">
        <v>20</v>
      </c>
      <c r="H47" s="1" t="s">
        <v>21</v>
      </c>
      <c r="J47" s="3">
        <v>-162.71999999997206</v>
      </c>
    </row>
    <row r="48" spans="1:11" ht="14.1" customHeight="1">
      <c r="A48" s="2">
        <f t="shared" si="4"/>
        <v>31</v>
      </c>
      <c r="C48" s="2" t="s">
        <v>22</v>
      </c>
      <c r="H48" s="1" t="s">
        <v>23</v>
      </c>
      <c r="J48" s="3">
        <v>-22955.25</v>
      </c>
    </row>
    <row r="49" spans="1:11" ht="14.1" customHeight="1">
      <c r="A49" s="2">
        <f t="shared" si="4"/>
        <v>32</v>
      </c>
      <c r="C49" s="2" t="s">
        <v>24</v>
      </c>
      <c r="H49" s="1" t="s">
        <v>25</v>
      </c>
      <c r="J49" s="3">
        <v>3070.0899999999965</v>
      </c>
    </row>
    <row r="50" spans="1:11" ht="14.25" customHeight="1">
      <c r="A50" s="2">
        <f t="shared" si="4"/>
        <v>33</v>
      </c>
      <c r="H50" s="15" t="s">
        <v>26</v>
      </c>
      <c r="J50" s="16">
        <f>SUM(J44:J49)</f>
        <v>-53511.619999999792</v>
      </c>
    </row>
    <row r="51" spans="1:11" ht="10.5" customHeight="1">
      <c r="A51" s="2"/>
      <c r="H51" s="15"/>
      <c r="J51" s="12"/>
    </row>
    <row r="52" spans="1:11">
      <c r="A52" s="1" t="s">
        <v>0</v>
      </c>
      <c r="J52" s="4"/>
    </row>
    <row r="53" spans="1:11">
      <c r="A53" s="1" t="s">
        <v>1</v>
      </c>
      <c r="J53" s="4"/>
    </row>
    <row r="54" spans="1:11">
      <c r="A54" s="1" t="s">
        <v>140</v>
      </c>
    </row>
    <row r="55" spans="1:11" ht="15">
      <c r="A55" s="1" t="s">
        <v>2</v>
      </c>
      <c r="H55"/>
    </row>
    <row r="56" spans="1:11">
      <c r="C56" s="6" t="s">
        <v>134</v>
      </c>
      <c r="H56" s="6" t="s">
        <v>135</v>
      </c>
      <c r="I56" s="6"/>
      <c r="J56" s="7" t="s">
        <v>137</v>
      </c>
    </row>
    <row r="57" spans="1:11" ht="15.75" customHeight="1">
      <c r="K57" s="5"/>
    </row>
    <row r="58" spans="1:11" s="2" customFormat="1">
      <c r="A58" s="2" t="s">
        <v>3</v>
      </c>
      <c r="C58" s="2" t="s">
        <v>4</v>
      </c>
      <c r="J58" s="2" t="s">
        <v>5</v>
      </c>
    </row>
    <row r="59" spans="1:11">
      <c r="A59" s="8" t="s">
        <v>6</v>
      </c>
      <c r="B59" s="9"/>
      <c r="C59" s="8" t="s">
        <v>7</v>
      </c>
      <c r="D59" s="1"/>
      <c r="E59" s="1"/>
      <c r="F59" s="1"/>
      <c r="G59" s="10"/>
      <c r="H59" s="8" t="s">
        <v>8</v>
      </c>
      <c r="J59" s="8" t="s">
        <v>9</v>
      </c>
      <c r="K59" s="2"/>
    </row>
    <row r="60" spans="1:11" ht="17.25" customHeight="1">
      <c r="A60" s="2"/>
      <c r="D60" s="13"/>
      <c r="E60" s="13"/>
      <c r="F60" s="13"/>
      <c r="G60" s="13" t="s">
        <v>31</v>
      </c>
      <c r="J60" s="3"/>
    </row>
    <row r="61" spans="1:11" ht="14.1" customHeight="1">
      <c r="A61" s="2">
        <f>+A50+1</f>
        <v>34</v>
      </c>
      <c r="C61" s="2" t="s">
        <v>14</v>
      </c>
      <c r="H61" s="1" t="s">
        <v>15</v>
      </c>
      <c r="J61" s="3">
        <v>8292.5200000000186</v>
      </c>
    </row>
    <row r="62" spans="1:11" ht="14.1" customHeight="1">
      <c r="A62" s="2">
        <f>+A61+1</f>
        <v>35</v>
      </c>
      <c r="C62" s="2" t="s">
        <v>16</v>
      </c>
      <c r="H62" s="1" t="s">
        <v>17</v>
      </c>
      <c r="J62" s="3">
        <v>-772.44000000000233</v>
      </c>
    </row>
    <row r="63" spans="1:11" ht="14.1" customHeight="1">
      <c r="A63" s="2">
        <f t="shared" ref="A63:A70" si="5">+A62+1</f>
        <v>36</v>
      </c>
      <c r="C63" s="2" t="s">
        <v>20</v>
      </c>
      <c r="H63" s="1" t="s">
        <v>21</v>
      </c>
      <c r="J63" s="3">
        <v>4593.9000000000005</v>
      </c>
    </row>
    <row r="64" spans="1:11" ht="14.1" customHeight="1">
      <c r="A64" s="2">
        <f t="shared" si="5"/>
        <v>37</v>
      </c>
      <c r="C64" s="2" t="s">
        <v>22</v>
      </c>
      <c r="H64" s="1" t="s">
        <v>23</v>
      </c>
      <c r="J64" s="3">
        <v>19.960000000000036</v>
      </c>
    </row>
    <row r="65" spans="1:11" ht="14.1" customHeight="1">
      <c r="A65" s="2">
        <f t="shared" si="5"/>
        <v>38</v>
      </c>
      <c r="C65" s="2" t="s">
        <v>24</v>
      </c>
      <c r="H65" s="1" t="s">
        <v>25</v>
      </c>
      <c r="J65" s="3">
        <v>665.66999999999825</v>
      </c>
    </row>
    <row r="66" spans="1:11">
      <c r="A66" s="2">
        <f t="shared" si="5"/>
        <v>39</v>
      </c>
      <c r="C66" s="2">
        <v>316</v>
      </c>
      <c r="H66" s="1" t="s">
        <v>32</v>
      </c>
      <c r="J66" s="3">
        <v>338.03999999997905</v>
      </c>
    </row>
    <row r="67" spans="1:11" ht="13.5" customHeight="1">
      <c r="A67" s="2">
        <f t="shared" si="5"/>
        <v>40</v>
      </c>
      <c r="C67" s="2">
        <v>316</v>
      </c>
      <c r="H67" s="1" t="s">
        <v>33</v>
      </c>
      <c r="J67" s="3">
        <v>0</v>
      </c>
    </row>
    <row r="68" spans="1:11" ht="14.1" customHeight="1">
      <c r="A68" s="2">
        <f t="shared" si="5"/>
        <v>41</v>
      </c>
      <c r="C68" s="2">
        <v>317</v>
      </c>
      <c r="H68" s="1" t="s">
        <v>34</v>
      </c>
      <c r="J68" s="3">
        <v>24299</v>
      </c>
    </row>
    <row r="69" spans="1:11" ht="14.25" customHeight="1">
      <c r="A69" s="2">
        <f t="shared" si="5"/>
        <v>42</v>
      </c>
      <c r="H69" s="15" t="s">
        <v>26</v>
      </c>
      <c r="J69" s="16">
        <f>SUM(J61:J68)</f>
        <v>37436.649999999994</v>
      </c>
    </row>
    <row r="70" spans="1:11" ht="15.95" customHeight="1">
      <c r="A70" s="2">
        <f t="shared" si="5"/>
        <v>43</v>
      </c>
      <c r="G70" s="11" t="s">
        <v>35</v>
      </c>
      <c r="I70" s="11"/>
      <c r="J70" s="16">
        <f>J20+J27+J34+J42+J50+J69</f>
        <v>1110329.3000000003</v>
      </c>
    </row>
    <row r="71" spans="1:11" ht="9" customHeight="1">
      <c r="A71" s="2"/>
      <c r="C71" s="11"/>
      <c r="I71" s="11"/>
      <c r="J71" s="18"/>
      <c r="K71" s="20"/>
    </row>
    <row r="72" spans="1:11" ht="14.25" customHeight="1">
      <c r="A72" s="2"/>
      <c r="D72" s="13"/>
      <c r="E72" s="13"/>
      <c r="F72" s="13"/>
      <c r="G72" s="13" t="s">
        <v>36</v>
      </c>
      <c r="J72" s="3"/>
      <c r="K72" s="3"/>
    </row>
    <row r="73" spans="1:11" ht="14.1" customHeight="1">
      <c r="A73" s="2">
        <f>A70+1</f>
        <v>44</v>
      </c>
      <c r="C73" s="2" t="s">
        <v>14</v>
      </c>
      <c r="H73" s="1" t="s">
        <v>15</v>
      </c>
      <c r="J73" s="3">
        <v>0</v>
      </c>
      <c r="K73" s="14"/>
    </row>
    <row r="74" spans="1:11" ht="14.1" customHeight="1">
      <c r="A74" s="2">
        <f t="shared" ref="A74:A77" si="6">A73+1</f>
        <v>45</v>
      </c>
      <c r="C74" s="2" t="s">
        <v>16</v>
      </c>
      <c r="H74" s="1" t="s">
        <v>17</v>
      </c>
      <c r="J74" s="3">
        <v>0</v>
      </c>
      <c r="K74" s="3"/>
    </row>
    <row r="75" spans="1:11" ht="14.1" customHeight="1">
      <c r="A75" s="2">
        <f t="shared" si="6"/>
        <v>46</v>
      </c>
      <c r="C75" s="2" t="s">
        <v>20</v>
      </c>
      <c r="H75" s="1" t="s">
        <v>21</v>
      </c>
      <c r="J75" s="3">
        <v>0</v>
      </c>
      <c r="K75" s="3"/>
    </row>
    <row r="76" spans="1:11" ht="14.1" customHeight="1">
      <c r="A76" s="2">
        <f t="shared" si="6"/>
        <v>47</v>
      </c>
      <c r="C76" s="2" t="s">
        <v>22</v>
      </c>
      <c r="H76" s="1" t="s">
        <v>23</v>
      </c>
      <c r="J76" s="3">
        <v>0</v>
      </c>
      <c r="K76" s="3"/>
    </row>
    <row r="77" spans="1:11" ht="14.1" customHeight="1">
      <c r="A77" s="2">
        <f t="shared" si="6"/>
        <v>48</v>
      </c>
      <c r="C77" s="2" t="s">
        <v>24</v>
      </c>
      <c r="H77" s="1" t="s">
        <v>25</v>
      </c>
      <c r="J77" s="3">
        <v>0</v>
      </c>
      <c r="K77" s="3"/>
    </row>
    <row r="78" spans="1:11" ht="14.25" customHeight="1">
      <c r="A78" s="2">
        <f>+A77+1</f>
        <v>49</v>
      </c>
      <c r="H78" s="15" t="s">
        <v>26</v>
      </c>
      <c r="J78" s="16">
        <v>0</v>
      </c>
      <c r="K78" s="12"/>
    </row>
    <row r="79" spans="1:11" ht="16.5" customHeight="1">
      <c r="A79" s="2"/>
      <c r="D79" s="13"/>
      <c r="E79" s="13"/>
      <c r="F79" s="13"/>
      <c r="G79" s="13" t="s">
        <v>37</v>
      </c>
      <c r="J79" s="3"/>
      <c r="K79" s="3"/>
    </row>
    <row r="80" spans="1:11">
      <c r="A80" s="2">
        <f>A78+1</f>
        <v>50</v>
      </c>
      <c r="C80" s="2" t="s">
        <v>14</v>
      </c>
      <c r="H80" s="1" t="s">
        <v>15</v>
      </c>
      <c r="J80" s="3">
        <v>12700</v>
      </c>
      <c r="K80" s="3"/>
    </row>
    <row r="81" spans="1:11">
      <c r="A81" s="2">
        <f t="shared" ref="A81:A84" si="7">A80+1</f>
        <v>51</v>
      </c>
      <c r="C81" s="2" t="s">
        <v>16</v>
      </c>
      <c r="H81" s="1" t="s">
        <v>17</v>
      </c>
      <c r="J81" s="3">
        <v>31762.029999999992</v>
      </c>
      <c r="K81" s="3"/>
    </row>
    <row r="82" spans="1:11">
      <c r="A82" s="2">
        <f t="shared" si="7"/>
        <v>52</v>
      </c>
      <c r="C82" s="2" t="s">
        <v>20</v>
      </c>
      <c r="H82" s="1" t="s">
        <v>21</v>
      </c>
      <c r="J82" s="3">
        <v>7111.0899999999965</v>
      </c>
      <c r="K82" s="3"/>
    </row>
    <row r="83" spans="1:11">
      <c r="A83" s="2">
        <f t="shared" si="7"/>
        <v>53</v>
      </c>
      <c r="C83" s="2" t="s">
        <v>22</v>
      </c>
      <c r="H83" s="1" t="s">
        <v>23</v>
      </c>
      <c r="J83" s="3">
        <v>69.729999999999563</v>
      </c>
      <c r="K83" s="3"/>
    </row>
    <row r="84" spans="1:11">
      <c r="A84" s="2">
        <f t="shared" si="7"/>
        <v>54</v>
      </c>
      <c r="C84" s="2" t="s">
        <v>24</v>
      </c>
      <c r="H84" s="1" t="s">
        <v>25</v>
      </c>
      <c r="J84" s="3">
        <v>1309.0900000000001</v>
      </c>
      <c r="K84" s="3"/>
    </row>
    <row r="85" spans="1:11" ht="14.25" customHeight="1">
      <c r="A85" s="2">
        <f>+A84+1</f>
        <v>55</v>
      </c>
      <c r="H85" s="15" t="s">
        <v>26</v>
      </c>
      <c r="J85" s="16">
        <f>SUM(J80:J84)</f>
        <v>52951.939999999988</v>
      </c>
      <c r="K85" s="12"/>
    </row>
    <row r="86" spans="1:11" ht="16.5" customHeight="1">
      <c r="A86" s="2"/>
      <c r="C86" s="13"/>
      <c r="D86" s="13"/>
      <c r="E86" s="13"/>
      <c r="G86" s="13" t="s">
        <v>38</v>
      </c>
      <c r="J86" s="3"/>
      <c r="K86" s="3"/>
    </row>
    <row r="87" spans="1:11">
      <c r="A87" s="2">
        <f>A85+1</f>
        <v>56</v>
      </c>
      <c r="C87" s="2" t="s">
        <v>14</v>
      </c>
      <c r="H87" s="1" t="s">
        <v>15</v>
      </c>
      <c r="J87" s="3">
        <v>-0.36000000000058208</v>
      </c>
      <c r="K87" s="3"/>
    </row>
    <row r="88" spans="1:11">
      <c r="A88" s="2">
        <f>A87+1</f>
        <v>57</v>
      </c>
      <c r="C88" s="2" t="s">
        <v>16</v>
      </c>
      <c r="H88" s="1" t="s">
        <v>17</v>
      </c>
      <c r="J88" s="3">
        <v>4022.5499999999884</v>
      </c>
      <c r="K88" s="3"/>
    </row>
    <row r="89" spans="1:11">
      <c r="A89" s="2">
        <f t="shared" ref="A89:A91" si="8">A88+1</f>
        <v>58</v>
      </c>
      <c r="C89" s="2" t="s">
        <v>20</v>
      </c>
      <c r="H89" s="1" t="s">
        <v>21</v>
      </c>
      <c r="J89" s="3">
        <v>11579.149999999994</v>
      </c>
      <c r="K89" s="3"/>
    </row>
    <row r="90" spans="1:11">
      <c r="A90" s="2">
        <f t="shared" si="8"/>
        <v>59</v>
      </c>
      <c r="C90" s="2" t="s">
        <v>22</v>
      </c>
      <c r="H90" s="1" t="s">
        <v>23</v>
      </c>
      <c r="J90" s="3">
        <v>2418.0100000000093</v>
      </c>
      <c r="K90" s="3"/>
    </row>
    <row r="91" spans="1:11">
      <c r="A91" s="2">
        <f t="shared" si="8"/>
        <v>60</v>
      </c>
      <c r="C91" s="2" t="s">
        <v>24</v>
      </c>
      <c r="H91" s="1" t="s">
        <v>25</v>
      </c>
      <c r="J91" s="3">
        <v>-0.32000000000698492</v>
      </c>
      <c r="K91" s="3"/>
    </row>
    <row r="92" spans="1:11" ht="14.25" customHeight="1">
      <c r="A92" s="2">
        <f>+A91+1</f>
        <v>61</v>
      </c>
      <c r="H92" s="15" t="s">
        <v>26</v>
      </c>
      <c r="J92" s="16">
        <f>SUM(J87:J91)</f>
        <v>18019.029999999984</v>
      </c>
      <c r="K92" s="12"/>
    </row>
    <row r="93" spans="1:11" ht="16.5" customHeight="1">
      <c r="A93" s="2"/>
      <c r="D93" s="13"/>
      <c r="E93" s="13"/>
      <c r="F93" s="13"/>
      <c r="G93" s="13" t="s">
        <v>39</v>
      </c>
      <c r="J93" s="3"/>
      <c r="K93" s="3"/>
    </row>
    <row r="94" spans="1:11">
      <c r="A94" s="2">
        <f>A92+1</f>
        <v>62</v>
      </c>
      <c r="C94" s="2" t="s">
        <v>14</v>
      </c>
      <c r="H94" s="1" t="s">
        <v>15</v>
      </c>
      <c r="J94" s="3">
        <v>53965.590000000026</v>
      </c>
      <c r="K94" s="3"/>
    </row>
    <row r="95" spans="1:11">
      <c r="A95" s="2">
        <f>A94+1</f>
        <v>63</v>
      </c>
      <c r="C95" s="2" t="s">
        <v>16</v>
      </c>
      <c r="H95" s="1" t="s">
        <v>17</v>
      </c>
      <c r="J95" s="3">
        <v>0.44000000000232831</v>
      </c>
      <c r="K95" s="3"/>
    </row>
    <row r="96" spans="1:11">
      <c r="A96" s="2">
        <f>+A95+1</f>
        <v>64</v>
      </c>
      <c r="C96" s="2" t="s">
        <v>24</v>
      </c>
      <c r="H96" s="1" t="s">
        <v>25</v>
      </c>
      <c r="J96" s="3">
        <v>9048.36</v>
      </c>
      <c r="K96" s="3"/>
    </row>
    <row r="97" spans="1:11">
      <c r="A97" s="2">
        <f t="shared" ref="A97:A98" si="9">A96+1</f>
        <v>65</v>
      </c>
      <c r="C97" s="2">
        <v>317</v>
      </c>
      <c r="H97" s="1" t="s">
        <v>34</v>
      </c>
      <c r="J97" s="3">
        <v>0</v>
      </c>
      <c r="K97" s="12"/>
    </row>
    <row r="98" spans="1:11" ht="14.25" customHeight="1">
      <c r="A98" s="2">
        <f t="shared" si="9"/>
        <v>66</v>
      </c>
      <c r="H98" s="15" t="s">
        <v>26</v>
      </c>
      <c r="J98" s="16">
        <f>SUM(J94:J97)</f>
        <v>63014.390000000029</v>
      </c>
      <c r="K98" s="12"/>
    </row>
    <row r="99" spans="1:11" ht="17.25" customHeight="1">
      <c r="A99" s="2">
        <f>+A98+1</f>
        <v>67</v>
      </c>
      <c r="H99" s="11" t="s">
        <v>40</v>
      </c>
      <c r="J99" s="16">
        <f>J78+J85+J92+J98</f>
        <v>133985.35999999999</v>
      </c>
      <c r="K99" s="12"/>
    </row>
    <row r="100" spans="1:11" ht="15" customHeight="1">
      <c r="A100" s="2"/>
      <c r="D100" s="13"/>
      <c r="E100" s="13"/>
      <c r="F100" s="13"/>
      <c r="G100" s="13"/>
      <c r="J100" s="3"/>
      <c r="K100" s="3"/>
    </row>
    <row r="101" spans="1:11" ht="19.5" customHeight="1">
      <c r="A101" s="2">
        <f>A99+1</f>
        <v>68</v>
      </c>
      <c r="F101" s="11" t="s">
        <v>41</v>
      </c>
      <c r="J101" s="16">
        <f>J70+J99</f>
        <v>1244314.6600000001</v>
      </c>
    </row>
    <row r="102" spans="1:11" ht="14.1" customHeight="1">
      <c r="A102" s="2"/>
      <c r="J102" s="3"/>
      <c r="K102" s="3"/>
    </row>
    <row r="103" spans="1:11" ht="9" customHeight="1">
      <c r="A103" s="2"/>
      <c r="H103" s="15"/>
      <c r="J103" s="12"/>
      <c r="K103" s="12"/>
    </row>
    <row r="104" spans="1:11">
      <c r="A104" s="1" t="s">
        <v>0</v>
      </c>
      <c r="J104" s="4"/>
    </row>
    <row r="105" spans="1:11">
      <c r="A105" s="1" t="s">
        <v>1</v>
      </c>
      <c r="J105" s="4"/>
    </row>
    <row r="106" spans="1:11">
      <c r="A106" s="1" t="s">
        <v>140</v>
      </c>
    </row>
    <row r="107" spans="1:11">
      <c r="A107" s="1" t="s">
        <v>2</v>
      </c>
    </row>
    <row r="108" spans="1:11">
      <c r="C108" s="6" t="s">
        <v>134</v>
      </c>
      <c r="H108" s="6" t="s">
        <v>135</v>
      </c>
      <c r="I108" s="6"/>
      <c r="J108" s="7" t="s">
        <v>137</v>
      </c>
    </row>
    <row r="109" spans="1:11" ht="15.75" customHeight="1">
      <c r="J109" s="5"/>
      <c r="K109" s="5"/>
    </row>
    <row r="110" spans="1:11" s="2" customFormat="1">
      <c r="A110" s="2" t="s">
        <v>3</v>
      </c>
      <c r="C110" s="2" t="s">
        <v>4</v>
      </c>
      <c r="J110" s="2" t="s">
        <v>5</v>
      </c>
    </row>
    <row r="111" spans="1:11">
      <c r="A111" s="8" t="s">
        <v>6</v>
      </c>
      <c r="B111" s="9"/>
      <c r="C111" s="8" t="s">
        <v>7</v>
      </c>
      <c r="D111" s="1"/>
      <c r="E111" s="1"/>
      <c r="F111" s="1"/>
      <c r="G111" s="10"/>
      <c r="H111" s="8" t="s">
        <v>8</v>
      </c>
      <c r="J111" s="8" t="s">
        <v>9</v>
      </c>
      <c r="K111" s="2"/>
    </row>
    <row r="112" spans="1:11" ht="18" customHeight="1">
      <c r="A112" s="2"/>
      <c r="D112" s="11"/>
      <c r="E112" s="11"/>
      <c r="F112" s="11" t="s">
        <v>42</v>
      </c>
      <c r="G112" s="11"/>
      <c r="J112" s="3"/>
      <c r="K112" s="3"/>
    </row>
    <row r="113" spans="1:11" ht="16.5" customHeight="1">
      <c r="A113" s="2"/>
      <c r="D113" s="13"/>
      <c r="E113" s="13"/>
      <c r="F113" s="13"/>
      <c r="G113" s="13" t="s">
        <v>43</v>
      </c>
      <c r="J113" s="3"/>
      <c r="K113" s="3"/>
    </row>
    <row r="114" spans="1:11" ht="14.1" customHeight="1">
      <c r="A114" s="2">
        <f>A101+1</f>
        <v>69</v>
      </c>
      <c r="C114" s="2" t="s">
        <v>44</v>
      </c>
      <c r="H114" s="1" t="s">
        <v>15</v>
      </c>
      <c r="J114" s="3">
        <v>96.029999999999973</v>
      </c>
      <c r="K114" s="14"/>
    </row>
    <row r="115" spans="1:11" ht="14.1" customHeight="1">
      <c r="A115" s="2">
        <f t="shared" ref="A115:A120" si="10">A114+1</f>
        <v>70</v>
      </c>
      <c r="C115" s="2" t="s">
        <v>45</v>
      </c>
      <c r="H115" s="1" t="s">
        <v>46</v>
      </c>
      <c r="J115" s="3">
        <v>0</v>
      </c>
      <c r="K115" s="3"/>
    </row>
    <row r="116" spans="1:11" ht="14.1" customHeight="1">
      <c r="A116" s="2">
        <f t="shared" si="10"/>
        <v>71</v>
      </c>
      <c r="C116" s="2" t="s">
        <v>47</v>
      </c>
      <c r="H116" s="1" t="s">
        <v>48</v>
      </c>
      <c r="J116" s="3">
        <v>-317303.40000000002</v>
      </c>
      <c r="K116" s="3"/>
    </row>
    <row r="117" spans="1:11" ht="14.1" customHeight="1">
      <c r="A117" s="2">
        <f t="shared" si="10"/>
        <v>72</v>
      </c>
      <c r="C117" s="2" t="s">
        <v>49</v>
      </c>
      <c r="H117" s="1" t="s">
        <v>23</v>
      </c>
      <c r="J117" s="3">
        <v>-279.66999999999825</v>
      </c>
      <c r="K117" s="3"/>
    </row>
    <row r="118" spans="1:11" ht="14.1" customHeight="1">
      <c r="A118" s="2">
        <f t="shared" si="10"/>
        <v>73</v>
      </c>
      <c r="C118" s="2" t="s">
        <v>50</v>
      </c>
      <c r="H118" s="1" t="s">
        <v>25</v>
      </c>
      <c r="J118" s="3">
        <v>1.1199999999998909</v>
      </c>
      <c r="K118" s="3"/>
    </row>
    <row r="119" spans="1:11" ht="14.1" customHeight="1">
      <c r="A119" s="2">
        <f t="shared" si="10"/>
        <v>74</v>
      </c>
      <c r="C119" s="2" t="s">
        <v>51</v>
      </c>
      <c r="H119" s="1" t="s">
        <v>34</v>
      </c>
      <c r="J119" s="3">
        <v>0</v>
      </c>
      <c r="K119" s="12"/>
    </row>
    <row r="120" spans="1:11" ht="14.25" customHeight="1">
      <c r="A120" s="2">
        <f t="shared" si="10"/>
        <v>75</v>
      </c>
      <c r="H120" s="15" t="s">
        <v>26</v>
      </c>
      <c r="J120" s="16">
        <f>SUM(J114:J119)</f>
        <v>-317485.92</v>
      </c>
      <c r="K120" s="12"/>
    </row>
    <row r="121" spans="1:11" ht="18.75" customHeight="1">
      <c r="A121" s="2"/>
      <c r="D121" s="17"/>
      <c r="E121" s="17"/>
      <c r="F121" s="17"/>
      <c r="G121" s="17" t="s">
        <v>52</v>
      </c>
      <c r="H121" s="17"/>
      <c r="I121" s="21"/>
      <c r="J121" s="3"/>
      <c r="K121" s="3"/>
    </row>
    <row r="122" spans="1:11" ht="14.1" customHeight="1">
      <c r="A122" s="2">
        <f>+A120+1</f>
        <v>76</v>
      </c>
      <c r="C122" s="2">
        <v>341</v>
      </c>
      <c r="D122" s="22"/>
      <c r="E122" s="22"/>
      <c r="F122" s="22"/>
      <c r="G122" s="22"/>
      <c r="H122" s="17" t="s">
        <v>15</v>
      </c>
      <c r="I122" s="17"/>
      <c r="J122" s="3">
        <v>-30.520000000000437</v>
      </c>
      <c r="K122" s="3"/>
    </row>
    <row r="123" spans="1:11" ht="14.1" customHeight="1">
      <c r="A123" s="2">
        <f>+A122+1</f>
        <v>77</v>
      </c>
      <c r="C123" s="2">
        <v>344</v>
      </c>
      <c r="D123" s="22"/>
      <c r="E123" s="22"/>
      <c r="F123" s="22"/>
      <c r="G123" s="22"/>
      <c r="H123" s="17" t="s">
        <v>48</v>
      </c>
      <c r="I123" s="17"/>
      <c r="J123" s="3">
        <v>-183.36000000000058</v>
      </c>
      <c r="K123" s="3"/>
    </row>
    <row r="124" spans="1:11" ht="14.1" customHeight="1">
      <c r="A124" s="2">
        <f>+A123+1</f>
        <v>78</v>
      </c>
      <c r="C124" s="2">
        <v>345</v>
      </c>
      <c r="D124" s="22"/>
      <c r="E124" s="22"/>
      <c r="F124" s="22"/>
      <c r="G124" s="22"/>
      <c r="H124" s="17" t="s">
        <v>23</v>
      </c>
      <c r="I124" s="17"/>
      <c r="J124" s="3">
        <v>1123.5200000000004</v>
      </c>
      <c r="K124" s="3"/>
    </row>
    <row r="125" spans="1:11" ht="14.25" customHeight="1">
      <c r="A125" s="2">
        <f>+A124+1</f>
        <v>79</v>
      </c>
      <c r="D125" s="17"/>
      <c r="E125" s="17"/>
      <c r="F125" s="17"/>
      <c r="G125" s="17"/>
      <c r="H125" s="15" t="s">
        <v>53</v>
      </c>
      <c r="I125" s="17"/>
      <c r="J125" s="16">
        <f>SUM(J122:J124)</f>
        <v>909.63999999999942</v>
      </c>
      <c r="K125" s="3"/>
    </row>
    <row r="126" spans="1:11" ht="18.75" customHeight="1">
      <c r="A126" s="2"/>
      <c r="D126" s="17"/>
      <c r="E126" s="17"/>
      <c r="F126" s="17"/>
      <c r="G126" s="17" t="s">
        <v>54</v>
      </c>
      <c r="H126" s="17"/>
      <c r="I126" s="21"/>
      <c r="J126" s="3"/>
      <c r="K126" s="3"/>
    </row>
    <row r="127" spans="1:11" ht="14.1" customHeight="1">
      <c r="A127" s="2">
        <f>+A125+1</f>
        <v>80</v>
      </c>
      <c r="C127" s="2">
        <v>341</v>
      </c>
      <c r="D127" s="22"/>
      <c r="E127" s="22"/>
      <c r="F127" s="22"/>
      <c r="G127" s="22"/>
      <c r="H127" s="17" t="s">
        <v>15</v>
      </c>
      <c r="I127" s="17"/>
      <c r="J127" s="3">
        <v>0.44000000000232831</v>
      </c>
      <c r="K127" s="3"/>
    </row>
    <row r="128" spans="1:11" ht="14.1" customHeight="1">
      <c r="A128" s="2">
        <f>+A127+1</f>
        <v>81</v>
      </c>
      <c r="C128" s="2">
        <v>344</v>
      </c>
      <c r="D128" s="22"/>
      <c r="E128" s="22"/>
      <c r="F128" s="22"/>
      <c r="G128" s="22"/>
      <c r="H128" s="17" t="s">
        <v>48</v>
      </c>
      <c r="I128" s="17"/>
      <c r="J128" s="3">
        <v>0.23999999999068677</v>
      </c>
      <c r="K128" s="3"/>
    </row>
    <row r="129" spans="1:11" ht="14.1" customHeight="1">
      <c r="A129" s="2">
        <f>+A128+1</f>
        <v>82</v>
      </c>
      <c r="C129" s="2">
        <v>345</v>
      </c>
      <c r="D129" s="22"/>
      <c r="E129" s="22"/>
      <c r="F129" s="22"/>
      <c r="G129" s="22"/>
      <c r="H129" s="17" t="s">
        <v>23</v>
      </c>
      <c r="I129" s="17"/>
      <c r="J129" s="3">
        <v>-8.000000000174623E-2</v>
      </c>
      <c r="K129" s="3"/>
    </row>
    <row r="130" spans="1:11" ht="14.1" customHeight="1">
      <c r="A130" s="2">
        <f t="shared" ref="A130:A131" si="11">+A129+1</f>
        <v>83</v>
      </c>
      <c r="C130" s="2" t="s">
        <v>50</v>
      </c>
      <c r="H130" s="1" t="s">
        <v>25</v>
      </c>
      <c r="J130" s="3">
        <v>0.47999999999956344</v>
      </c>
      <c r="K130" s="3"/>
    </row>
    <row r="131" spans="1:11" ht="14.25" customHeight="1">
      <c r="A131" s="2">
        <f t="shared" si="11"/>
        <v>84</v>
      </c>
      <c r="D131" s="17"/>
      <c r="E131" s="17"/>
      <c r="F131" s="17"/>
      <c r="G131" s="17"/>
      <c r="H131" s="15" t="s">
        <v>53</v>
      </c>
      <c r="I131" s="17"/>
      <c r="J131" s="16">
        <f>SUM(J127:J130)</f>
        <v>1.0799999999908323</v>
      </c>
      <c r="K131" s="3"/>
    </row>
    <row r="132" spans="1:11" ht="18.75" customHeight="1">
      <c r="A132" s="2"/>
      <c r="D132" s="17"/>
      <c r="E132" s="17"/>
      <c r="F132" s="17"/>
      <c r="G132" s="17" t="s">
        <v>55</v>
      </c>
      <c r="H132" s="17"/>
      <c r="I132" s="21"/>
      <c r="J132" s="3"/>
      <c r="K132" s="3"/>
    </row>
    <row r="133" spans="1:11" ht="14.1" customHeight="1">
      <c r="A133" s="2">
        <f>+A131+1</f>
        <v>85</v>
      </c>
      <c r="C133" s="2">
        <v>341</v>
      </c>
      <c r="D133" s="22"/>
      <c r="E133" s="22"/>
      <c r="F133" s="22"/>
      <c r="G133" s="22"/>
      <c r="H133" s="17" t="s">
        <v>15</v>
      </c>
      <c r="I133" s="17"/>
      <c r="J133" s="3">
        <v>0</v>
      </c>
      <c r="K133" s="3"/>
    </row>
    <row r="134" spans="1:11" ht="14.1" customHeight="1">
      <c r="A134" s="2">
        <f>+A133+1</f>
        <v>86</v>
      </c>
      <c r="C134" s="2">
        <v>344</v>
      </c>
      <c r="D134" s="22"/>
      <c r="E134" s="22"/>
      <c r="F134" s="22"/>
      <c r="G134" s="22"/>
      <c r="H134" s="17" t="s">
        <v>48</v>
      </c>
      <c r="I134" s="17"/>
      <c r="J134" s="3">
        <v>0.27999999999883585</v>
      </c>
      <c r="K134" s="3"/>
    </row>
    <row r="135" spans="1:11" ht="14.1" customHeight="1">
      <c r="A135" s="2">
        <f>+A134+1</f>
        <v>87</v>
      </c>
      <c r="C135" s="2">
        <v>345</v>
      </c>
      <c r="D135" s="22"/>
      <c r="E135" s="22"/>
      <c r="F135" s="22"/>
      <c r="G135" s="22"/>
      <c r="H135" s="17" t="s">
        <v>23</v>
      </c>
      <c r="I135" s="17"/>
      <c r="J135" s="3">
        <v>-0.40000000000145519</v>
      </c>
      <c r="K135" s="3"/>
    </row>
    <row r="136" spans="1:11" ht="14.1" customHeight="1">
      <c r="A136" s="2">
        <f t="shared" ref="A136:A137" si="12">+A135+1</f>
        <v>88</v>
      </c>
      <c r="C136" s="2" t="s">
        <v>50</v>
      </c>
      <c r="H136" s="1" t="s">
        <v>25</v>
      </c>
      <c r="J136" s="3">
        <v>0.32000000000016371</v>
      </c>
      <c r="K136" s="3"/>
    </row>
    <row r="137" spans="1:11" ht="14.25" customHeight="1">
      <c r="A137" s="2">
        <f t="shared" si="12"/>
        <v>89</v>
      </c>
      <c r="D137" s="17"/>
      <c r="E137" s="17"/>
      <c r="F137" s="17"/>
      <c r="G137" s="17"/>
      <c r="H137" s="15" t="s">
        <v>53</v>
      </c>
      <c r="I137" s="17"/>
      <c r="J137" s="16">
        <f>SUM(J133:J136)</f>
        <v>0.19999999999754436</v>
      </c>
      <c r="K137" s="3"/>
    </row>
    <row r="138" spans="1:11" ht="17.25" customHeight="1">
      <c r="A138" s="2"/>
      <c r="G138" s="13" t="s">
        <v>56</v>
      </c>
      <c r="J138" s="3"/>
      <c r="K138" s="3"/>
    </row>
    <row r="139" spans="1:11" ht="14.1" customHeight="1">
      <c r="A139" s="2">
        <f>+A137+1</f>
        <v>90</v>
      </c>
      <c r="C139" s="2">
        <v>341</v>
      </c>
      <c r="H139" s="1" t="s">
        <v>15</v>
      </c>
      <c r="J139" s="3">
        <v>-0.20000000001164153</v>
      </c>
      <c r="K139" s="3"/>
    </row>
    <row r="140" spans="1:11" ht="14.1" customHeight="1">
      <c r="A140" s="2">
        <f>+A139+1</f>
        <v>91</v>
      </c>
      <c r="C140" s="2">
        <v>342</v>
      </c>
      <c r="H140" s="1" t="s">
        <v>46</v>
      </c>
      <c r="J140" s="3">
        <v>-0.24000000000523869</v>
      </c>
      <c r="K140" s="3"/>
    </row>
    <row r="141" spans="1:11" ht="14.1" customHeight="1">
      <c r="A141" s="2">
        <f t="shared" ref="A141:A145" si="13">+A140+1</f>
        <v>92</v>
      </c>
      <c r="C141" s="2">
        <v>343</v>
      </c>
      <c r="H141" s="1" t="s">
        <v>57</v>
      </c>
      <c r="J141" s="3">
        <v>2408.8500000000931</v>
      </c>
      <c r="K141" s="3"/>
    </row>
    <row r="142" spans="1:11" ht="14.1" customHeight="1">
      <c r="A142" s="2">
        <f t="shared" si="13"/>
        <v>93</v>
      </c>
      <c r="C142" s="2">
        <v>344</v>
      </c>
      <c r="H142" s="1" t="s">
        <v>48</v>
      </c>
      <c r="J142" s="3">
        <v>0.35999999998603016</v>
      </c>
      <c r="K142" s="3"/>
    </row>
    <row r="143" spans="1:11" ht="14.1" customHeight="1">
      <c r="A143" s="2">
        <f t="shared" si="13"/>
        <v>94</v>
      </c>
      <c r="C143" s="2">
        <v>345</v>
      </c>
      <c r="H143" s="1" t="s">
        <v>23</v>
      </c>
      <c r="J143" s="3">
        <v>0.27999999999883585</v>
      </c>
      <c r="K143" s="3"/>
    </row>
    <row r="144" spans="1:11" ht="14.1" customHeight="1">
      <c r="A144" s="2">
        <f t="shared" si="13"/>
        <v>95</v>
      </c>
      <c r="C144" s="2">
        <v>346</v>
      </c>
      <c r="H144" s="1" t="s">
        <v>25</v>
      </c>
      <c r="J144" s="3">
        <v>-0.36000000000058208</v>
      </c>
      <c r="K144" s="3"/>
    </row>
    <row r="145" spans="1:11" ht="14.25" customHeight="1">
      <c r="A145" s="2">
        <f t="shared" si="13"/>
        <v>96</v>
      </c>
      <c r="H145" s="15" t="s">
        <v>26</v>
      </c>
      <c r="J145" s="16">
        <f>SUM(J139:J144)</f>
        <v>2408.6900000000605</v>
      </c>
      <c r="K145" s="3"/>
    </row>
    <row r="146" spans="1:11" ht="16.5" customHeight="1">
      <c r="A146" s="2"/>
      <c r="G146" s="13" t="s">
        <v>58</v>
      </c>
      <c r="J146" s="3"/>
      <c r="K146" s="3"/>
    </row>
    <row r="147" spans="1:11" ht="14.1" customHeight="1">
      <c r="A147" s="2">
        <f>+A145+1</f>
        <v>97</v>
      </c>
      <c r="C147" s="2">
        <v>341</v>
      </c>
      <c r="H147" s="1" t="s">
        <v>15</v>
      </c>
      <c r="J147" s="3">
        <v>0.36797999999907915</v>
      </c>
      <c r="K147" s="3"/>
    </row>
    <row r="148" spans="1:11" ht="14.1" customHeight="1">
      <c r="A148" s="2">
        <f>+A147+1</f>
        <v>98</v>
      </c>
      <c r="C148" s="2">
        <v>343</v>
      </c>
      <c r="H148" s="1" t="s">
        <v>57</v>
      </c>
      <c r="J148" s="3">
        <v>8001.5988120001275</v>
      </c>
      <c r="K148" s="3"/>
    </row>
    <row r="149" spans="1:11" ht="14.1" customHeight="1">
      <c r="A149" s="2">
        <f t="shared" ref="A149:A152" si="14">+A148+1</f>
        <v>99</v>
      </c>
      <c r="C149" s="2">
        <v>344</v>
      </c>
      <c r="H149" s="1" t="s">
        <v>48</v>
      </c>
      <c r="J149" s="3">
        <v>-0.39999999999417923</v>
      </c>
      <c r="K149" s="3"/>
    </row>
    <row r="150" spans="1:11" ht="14.1" customHeight="1">
      <c r="A150" s="2">
        <f t="shared" si="14"/>
        <v>100</v>
      </c>
      <c r="C150" s="2">
        <v>345</v>
      </c>
      <c r="H150" s="1" t="s">
        <v>23</v>
      </c>
      <c r="J150" s="3">
        <v>0.44000000000232831</v>
      </c>
      <c r="K150" s="3"/>
    </row>
    <row r="151" spans="1:11" ht="14.1" customHeight="1">
      <c r="A151" s="2">
        <f t="shared" si="14"/>
        <v>101</v>
      </c>
      <c r="C151" s="2">
        <v>346</v>
      </c>
      <c r="H151" s="1" t="s">
        <v>25</v>
      </c>
      <c r="J151" s="3">
        <v>0.23999999999978172</v>
      </c>
      <c r="K151" s="3"/>
    </row>
    <row r="152" spans="1:11" ht="14.25" customHeight="1">
      <c r="A152" s="2">
        <f t="shared" si="14"/>
        <v>102</v>
      </c>
      <c r="H152" s="15" t="s">
        <v>26</v>
      </c>
      <c r="J152" s="16">
        <f>SUM(J147:J151)</f>
        <v>8002.2467920001345</v>
      </c>
      <c r="K152" s="3"/>
    </row>
    <row r="153" spans="1:11" ht="11.25" customHeight="1">
      <c r="A153" s="2"/>
      <c r="H153" s="15"/>
      <c r="J153" s="12"/>
      <c r="K153" s="3"/>
    </row>
    <row r="154" spans="1:11">
      <c r="A154" s="1" t="s">
        <v>0</v>
      </c>
      <c r="J154" s="4"/>
    </row>
    <row r="155" spans="1:11">
      <c r="A155" s="1" t="s">
        <v>1</v>
      </c>
      <c r="J155" s="4"/>
    </row>
    <row r="156" spans="1:11">
      <c r="A156" s="1" t="s">
        <v>140</v>
      </c>
    </row>
    <row r="157" spans="1:11">
      <c r="A157" s="1" t="s">
        <v>2</v>
      </c>
    </row>
    <row r="158" spans="1:11">
      <c r="C158" s="6" t="s">
        <v>134</v>
      </c>
      <c r="H158" s="6" t="s">
        <v>135</v>
      </c>
      <c r="I158" s="6"/>
      <c r="J158" s="7" t="s">
        <v>137</v>
      </c>
    </row>
    <row r="159" spans="1:11" ht="15.75" customHeight="1">
      <c r="J159" s="5"/>
      <c r="K159" s="5"/>
    </row>
    <row r="160" spans="1:11" s="2" customFormat="1">
      <c r="A160" s="2" t="s">
        <v>3</v>
      </c>
      <c r="C160" s="2" t="s">
        <v>4</v>
      </c>
      <c r="J160" s="2" t="s">
        <v>5</v>
      </c>
    </row>
    <row r="161" spans="1:11">
      <c r="A161" s="8" t="s">
        <v>6</v>
      </c>
      <c r="B161" s="9"/>
      <c r="C161" s="8" t="s">
        <v>7</v>
      </c>
      <c r="D161" s="1"/>
      <c r="E161" s="1"/>
      <c r="F161" s="1"/>
      <c r="G161" s="10"/>
      <c r="H161" s="8" t="s">
        <v>8</v>
      </c>
      <c r="J161" s="8" t="s">
        <v>9</v>
      </c>
      <c r="K161" s="2"/>
    </row>
    <row r="162" spans="1:11" ht="18.75" customHeight="1">
      <c r="A162" s="2"/>
      <c r="G162" s="13" t="s">
        <v>59</v>
      </c>
      <c r="J162" s="3"/>
      <c r="K162" s="3"/>
    </row>
    <row r="163" spans="1:11" ht="14.1" customHeight="1">
      <c r="A163" s="2">
        <f>+A152+1</f>
        <v>103</v>
      </c>
      <c r="C163" s="2">
        <v>341</v>
      </c>
      <c r="H163" s="1" t="s">
        <v>15</v>
      </c>
      <c r="J163" s="3">
        <v>1.1400000000321597E-2</v>
      </c>
      <c r="K163" s="3"/>
    </row>
    <row r="164" spans="1:11" ht="14.1" customHeight="1">
      <c r="A164" s="2">
        <f>+A163+1</f>
        <v>104</v>
      </c>
      <c r="C164" s="2">
        <v>343</v>
      </c>
      <c r="H164" s="1" t="s">
        <v>57</v>
      </c>
      <c r="J164" s="3">
        <v>8002.320563999936</v>
      </c>
      <c r="K164" s="3"/>
    </row>
    <row r="165" spans="1:11" ht="14.1" customHeight="1">
      <c r="A165" s="2">
        <f>+A164+1</f>
        <v>105</v>
      </c>
      <c r="C165" s="2">
        <v>344</v>
      </c>
      <c r="H165" s="1" t="s">
        <v>48</v>
      </c>
      <c r="J165" s="3">
        <v>-0.39999999999417923</v>
      </c>
      <c r="K165" s="3"/>
    </row>
    <row r="166" spans="1:11" ht="14.1" customHeight="1">
      <c r="A166" s="2">
        <f t="shared" ref="A166:A168" si="15">+A165+1</f>
        <v>106</v>
      </c>
      <c r="C166" s="2">
        <v>345</v>
      </c>
      <c r="H166" s="1" t="s">
        <v>23</v>
      </c>
      <c r="J166" s="3">
        <v>-0.16000000000349246</v>
      </c>
      <c r="K166" s="3"/>
    </row>
    <row r="167" spans="1:11" ht="14.1" customHeight="1">
      <c r="A167" s="2">
        <f t="shared" si="15"/>
        <v>107</v>
      </c>
      <c r="C167" s="2">
        <v>346</v>
      </c>
      <c r="H167" s="1" t="s">
        <v>25</v>
      </c>
      <c r="J167" s="3">
        <v>311.15999999999985</v>
      </c>
      <c r="K167" s="3"/>
    </row>
    <row r="168" spans="1:11" ht="14.25" customHeight="1">
      <c r="A168" s="2">
        <f t="shared" si="15"/>
        <v>108</v>
      </c>
      <c r="H168" s="15" t="s">
        <v>26</v>
      </c>
      <c r="J168" s="16">
        <f>SUM(J163:J167)</f>
        <v>8312.9319639999376</v>
      </c>
      <c r="K168" s="3"/>
    </row>
    <row r="169" spans="1:11" ht="18.75" customHeight="1">
      <c r="A169" s="2"/>
      <c r="G169" s="13" t="s">
        <v>60</v>
      </c>
      <c r="J169" s="3"/>
      <c r="K169" s="3"/>
    </row>
    <row r="170" spans="1:11" ht="14.1" customHeight="1">
      <c r="A170" s="2">
        <f>+A168+1</f>
        <v>109</v>
      </c>
      <c r="C170" s="2">
        <v>341</v>
      </c>
      <c r="H170" s="1" t="s">
        <v>15</v>
      </c>
      <c r="J170" s="3">
        <v>0.39048900000034337</v>
      </c>
      <c r="K170" s="3"/>
    </row>
    <row r="171" spans="1:11" ht="14.1" customHeight="1">
      <c r="A171" s="2">
        <f>+A170+1</f>
        <v>110</v>
      </c>
      <c r="C171" s="2">
        <v>343</v>
      </c>
      <c r="H171" s="1" t="s">
        <v>57</v>
      </c>
      <c r="J171" s="3">
        <v>8002.3092399998568</v>
      </c>
      <c r="K171" s="3"/>
    </row>
    <row r="172" spans="1:11" ht="14.1" customHeight="1">
      <c r="A172" s="2">
        <f t="shared" ref="A172:A175" si="16">+A171+1</f>
        <v>111</v>
      </c>
      <c r="C172" s="2">
        <v>344</v>
      </c>
      <c r="H172" s="1" t="s">
        <v>48</v>
      </c>
      <c r="J172" s="3">
        <v>0.16000000000349246</v>
      </c>
      <c r="K172" s="3"/>
    </row>
    <row r="173" spans="1:11" ht="14.1" customHeight="1">
      <c r="A173" s="2">
        <f t="shared" si="16"/>
        <v>112</v>
      </c>
      <c r="C173" s="2">
        <v>345</v>
      </c>
      <c r="H173" s="1" t="s">
        <v>23</v>
      </c>
      <c r="J173" s="3">
        <v>-0.31999999999970896</v>
      </c>
      <c r="K173" s="3"/>
    </row>
    <row r="174" spans="1:11" ht="14.1" customHeight="1">
      <c r="A174" s="2">
        <f t="shared" si="16"/>
        <v>113</v>
      </c>
      <c r="C174" s="2">
        <v>346</v>
      </c>
      <c r="H174" s="1" t="s">
        <v>25</v>
      </c>
      <c r="J174" s="3">
        <v>0.31999999999970896</v>
      </c>
      <c r="K174" s="3"/>
    </row>
    <row r="175" spans="1:11" ht="14.25" customHeight="1">
      <c r="A175" s="2">
        <f t="shared" si="16"/>
        <v>114</v>
      </c>
      <c r="H175" s="15" t="s">
        <v>26</v>
      </c>
      <c r="J175" s="16">
        <f>SUM(J170:J174)</f>
        <v>8002.8597289998606</v>
      </c>
      <c r="K175" s="3"/>
    </row>
    <row r="176" spans="1:11" ht="18.75" customHeight="1">
      <c r="A176" s="2"/>
      <c r="G176" s="13" t="s">
        <v>61</v>
      </c>
      <c r="J176" s="3"/>
      <c r="K176" s="3"/>
    </row>
    <row r="177" spans="1:11" ht="14.1" customHeight="1">
      <c r="A177" s="2">
        <f>+A175+1</f>
        <v>115</v>
      </c>
      <c r="C177" s="2">
        <v>341</v>
      </c>
      <c r="H177" s="1" t="s">
        <v>15</v>
      </c>
      <c r="J177" s="3">
        <v>-0.19364000000041415</v>
      </c>
      <c r="K177" s="3"/>
    </row>
    <row r="178" spans="1:11" ht="14.1" customHeight="1">
      <c r="A178" s="2">
        <f>+A177+1</f>
        <v>116</v>
      </c>
      <c r="C178" s="2">
        <v>343</v>
      </c>
      <c r="H178" s="1" t="s">
        <v>57</v>
      </c>
      <c r="J178" s="3">
        <v>8002.4996529999189</v>
      </c>
      <c r="K178" s="3"/>
    </row>
    <row r="179" spans="1:11" ht="14.1" customHeight="1">
      <c r="A179" s="2">
        <f t="shared" ref="A179:A182" si="17">+A178+1</f>
        <v>117</v>
      </c>
      <c r="C179" s="2">
        <v>344</v>
      </c>
      <c r="H179" s="1" t="s">
        <v>48</v>
      </c>
      <c r="J179" s="3">
        <v>0.44000000000232831</v>
      </c>
      <c r="K179" s="3"/>
    </row>
    <row r="180" spans="1:11" ht="14.1" customHeight="1">
      <c r="A180" s="2">
        <f t="shared" si="17"/>
        <v>118</v>
      </c>
      <c r="C180" s="2">
        <v>345</v>
      </c>
      <c r="H180" s="1" t="s">
        <v>23</v>
      </c>
      <c r="J180" s="3">
        <v>0.36000000000058208</v>
      </c>
      <c r="K180" s="3"/>
    </row>
    <row r="181" spans="1:11" ht="14.1" customHeight="1">
      <c r="A181" s="2">
        <f t="shared" si="17"/>
        <v>119</v>
      </c>
      <c r="C181" s="2">
        <v>346</v>
      </c>
      <c r="H181" s="1" t="s">
        <v>25</v>
      </c>
      <c r="J181" s="3">
        <v>0.3999999999996362</v>
      </c>
      <c r="K181" s="3"/>
    </row>
    <row r="182" spans="1:11" ht="14.25" customHeight="1">
      <c r="A182" s="2">
        <f t="shared" si="17"/>
        <v>120</v>
      </c>
      <c r="H182" s="15" t="s">
        <v>26</v>
      </c>
      <c r="J182" s="16">
        <f>SUM(J177:J181)</f>
        <v>8003.506012999921</v>
      </c>
      <c r="K182" s="3"/>
    </row>
    <row r="183" spans="1:11" ht="18.75" customHeight="1">
      <c r="A183" s="2"/>
      <c r="G183" s="13" t="s">
        <v>62</v>
      </c>
      <c r="J183" s="3"/>
      <c r="K183" s="3"/>
    </row>
    <row r="184" spans="1:11" ht="14.1" customHeight="1">
      <c r="A184" s="2">
        <f>+A182+1</f>
        <v>121</v>
      </c>
      <c r="C184" s="2">
        <v>341</v>
      </c>
      <c r="H184" s="1" t="s">
        <v>15</v>
      </c>
      <c r="J184" s="3">
        <v>83036.609999999986</v>
      </c>
      <c r="K184" s="3"/>
    </row>
    <row r="185" spans="1:11" ht="14.1" customHeight="1">
      <c r="A185" s="2">
        <f>+A184+1</f>
        <v>122</v>
      </c>
      <c r="C185" s="2">
        <v>342</v>
      </c>
      <c r="H185" s="1" t="s">
        <v>46</v>
      </c>
      <c r="J185" s="3">
        <v>848.69999999995343</v>
      </c>
      <c r="K185" s="3"/>
    </row>
    <row r="186" spans="1:11" ht="14.1" customHeight="1">
      <c r="A186" s="2">
        <f t="shared" ref="A186:A192" si="18">+A185+1</f>
        <v>123</v>
      </c>
      <c r="C186" s="2">
        <v>343</v>
      </c>
      <c r="H186" s="1" t="s">
        <v>57</v>
      </c>
      <c r="J186" s="3">
        <v>2.3019419999327511</v>
      </c>
      <c r="K186" s="3"/>
    </row>
    <row r="187" spans="1:11" ht="14.1" customHeight="1">
      <c r="A187" s="2">
        <f t="shared" si="18"/>
        <v>124</v>
      </c>
      <c r="C187" s="2">
        <v>345</v>
      </c>
      <c r="H187" s="1" t="s">
        <v>23</v>
      </c>
      <c r="J187" s="3">
        <v>-454.23999999999069</v>
      </c>
      <c r="K187" s="3"/>
    </row>
    <row r="188" spans="1:11" ht="14.1" customHeight="1">
      <c r="A188" s="2">
        <f t="shared" si="18"/>
        <v>125</v>
      </c>
      <c r="C188" s="2">
        <v>346</v>
      </c>
      <c r="H188" s="1" t="s">
        <v>25</v>
      </c>
      <c r="J188" s="3">
        <v>253.13999999999942</v>
      </c>
      <c r="K188" s="3"/>
    </row>
    <row r="189" spans="1:11" ht="14.1" customHeight="1">
      <c r="A189" s="2">
        <f t="shared" si="18"/>
        <v>126</v>
      </c>
      <c r="C189" s="2">
        <v>347</v>
      </c>
      <c r="H189" s="1" t="s">
        <v>34</v>
      </c>
      <c r="J189" s="3">
        <v>0</v>
      </c>
      <c r="K189" s="3"/>
    </row>
    <row r="190" spans="1:11" ht="14.25" customHeight="1">
      <c r="A190" s="2">
        <f t="shared" si="18"/>
        <v>127</v>
      </c>
      <c r="H190" s="15" t="s">
        <v>26</v>
      </c>
      <c r="J190" s="16">
        <f>SUM(J184:J189)</f>
        <v>83686.511941999881</v>
      </c>
      <c r="K190" s="3"/>
    </row>
    <row r="191" spans="1:11" ht="16.5" customHeight="1">
      <c r="A191" s="2">
        <f t="shared" si="18"/>
        <v>128</v>
      </c>
      <c r="F191" s="11" t="s">
        <v>63</v>
      </c>
      <c r="H191" s="15"/>
      <c r="J191" s="16">
        <f>+J120+J125+J131+J137+J145+J152+J168+J175+J182+J190</f>
        <v>-198158.25356000016</v>
      </c>
      <c r="K191" s="3"/>
    </row>
    <row r="192" spans="1:11" ht="15.75" customHeight="1">
      <c r="A192" s="2">
        <f t="shared" si="18"/>
        <v>129</v>
      </c>
      <c r="E192" s="11" t="s">
        <v>64</v>
      </c>
      <c r="F192" s="1"/>
      <c r="H192" s="15"/>
      <c r="J192" s="16">
        <f>+J191+J101</f>
        <v>1046156.40644</v>
      </c>
      <c r="K192" s="3"/>
    </row>
    <row r="193" spans="1:11" ht="20.25" customHeight="1">
      <c r="A193" s="2"/>
      <c r="C193" s="1"/>
      <c r="D193" s="11"/>
      <c r="E193" s="11"/>
      <c r="F193" s="11" t="s">
        <v>65</v>
      </c>
      <c r="G193" s="11"/>
      <c r="J193" s="3"/>
      <c r="K193" s="3"/>
    </row>
    <row r="194" spans="1:11" ht="14.1" customHeight="1">
      <c r="A194" s="2">
        <f>+A192+1</f>
        <v>130</v>
      </c>
      <c r="H194" s="1" t="s">
        <v>66</v>
      </c>
      <c r="J194" s="3"/>
      <c r="K194" s="3"/>
    </row>
    <row r="195" spans="1:11" ht="14.1" customHeight="1">
      <c r="A195" s="2">
        <f>+A194+1</f>
        <v>131</v>
      </c>
      <c r="H195" s="1" t="s">
        <v>67</v>
      </c>
      <c r="J195" s="3"/>
      <c r="K195" s="3"/>
    </row>
    <row r="196" spans="1:11" ht="14.1" customHeight="1">
      <c r="A196" s="2">
        <f t="shared" ref="A196:A198" si="19">+A195+1</f>
        <v>132</v>
      </c>
      <c r="H196" s="1" t="s">
        <v>68</v>
      </c>
      <c r="J196" s="3"/>
      <c r="K196" s="3"/>
    </row>
    <row r="197" spans="1:11" ht="14.1" customHeight="1">
      <c r="A197" s="2">
        <f t="shared" si="19"/>
        <v>133</v>
      </c>
      <c r="H197" s="1" t="s">
        <v>69</v>
      </c>
      <c r="J197" s="3"/>
      <c r="K197" s="3"/>
    </row>
    <row r="198" spans="1:11" ht="14.1" customHeight="1">
      <c r="A198" s="2">
        <f t="shared" si="19"/>
        <v>134</v>
      </c>
      <c r="H198" s="1" t="s">
        <v>34</v>
      </c>
      <c r="J198" s="3"/>
      <c r="K198" s="3"/>
    </row>
    <row r="199" spans="1:11" ht="14.25" customHeight="1">
      <c r="A199" s="2">
        <f>+A198+1</f>
        <v>135</v>
      </c>
      <c r="C199" s="1"/>
      <c r="F199" s="17" t="s">
        <v>70</v>
      </c>
      <c r="J199" s="19">
        <f>SUM(J194:J198)</f>
        <v>0</v>
      </c>
      <c r="K199" s="12"/>
    </row>
    <row r="200" spans="1:11" ht="4.5" customHeight="1">
      <c r="A200" s="2"/>
      <c r="C200" s="1"/>
      <c r="F200" s="17"/>
      <c r="J200" s="19"/>
      <c r="K200" s="12"/>
    </row>
    <row r="201" spans="1:11" ht="16.5" customHeight="1">
      <c r="A201" s="2">
        <f>A199+1</f>
        <v>136</v>
      </c>
      <c r="C201" s="1"/>
      <c r="D201" s="1"/>
      <c r="E201" s="1" t="s">
        <v>71</v>
      </c>
      <c r="J201" s="23">
        <f>J192+J199</f>
        <v>1046156.40644</v>
      </c>
      <c r="K201" s="12"/>
    </row>
    <row r="202" spans="1:11" ht="9.75" customHeight="1">
      <c r="A202" s="2"/>
      <c r="J202" s="3"/>
      <c r="K202" s="3"/>
    </row>
    <row r="203" spans="1:11">
      <c r="A203" s="1" t="s">
        <v>0</v>
      </c>
      <c r="J203" s="4"/>
    </row>
    <row r="204" spans="1:11">
      <c r="A204" s="1" t="s">
        <v>1</v>
      </c>
      <c r="J204" s="4"/>
    </row>
    <row r="205" spans="1:11">
      <c r="A205" s="1" t="s">
        <v>140</v>
      </c>
    </row>
    <row r="206" spans="1:11">
      <c r="A206" s="1" t="s">
        <v>2</v>
      </c>
    </row>
    <row r="207" spans="1:11">
      <c r="C207" s="6" t="s">
        <v>134</v>
      </c>
      <c r="H207" s="6" t="s">
        <v>135</v>
      </c>
      <c r="I207" s="6"/>
      <c r="J207" s="7" t="s">
        <v>137</v>
      </c>
    </row>
    <row r="208" spans="1:11" ht="15.75" customHeight="1">
      <c r="J208" s="5"/>
      <c r="K208" s="5"/>
    </row>
    <row r="209" spans="1:11" s="2" customFormat="1">
      <c r="A209" s="2" t="s">
        <v>3</v>
      </c>
      <c r="C209" s="2" t="s">
        <v>4</v>
      </c>
      <c r="J209" s="2" t="s">
        <v>5</v>
      </c>
    </row>
    <row r="210" spans="1:11">
      <c r="A210" s="8" t="s">
        <v>6</v>
      </c>
      <c r="B210" s="9"/>
      <c r="C210" s="8" t="s">
        <v>7</v>
      </c>
      <c r="D210" s="1"/>
      <c r="E210" s="1"/>
      <c r="F210" s="1"/>
      <c r="G210" s="10"/>
      <c r="H210" s="8" t="s">
        <v>8</v>
      </c>
      <c r="J210" s="8" t="s">
        <v>9</v>
      </c>
      <c r="K210" s="2"/>
    </row>
    <row r="211" spans="1:11" ht="14.1" customHeight="1">
      <c r="A211" s="2"/>
      <c r="D211" s="11"/>
      <c r="E211" s="11"/>
      <c r="F211" s="11" t="s">
        <v>72</v>
      </c>
      <c r="G211" s="11"/>
      <c r="J211" s="3"/>
      <c r="K211" s="3"/>
    </row>
    <row r="212" spans="1:11" ht="15.75" customHeight="1">
      <c r="A212" s="2"/>
      <c r="D212" s="11"/>
      <c r="E212" s="11"/>
      <c r="F212" s="11"/>
      <c r="G212" s="11" t="s">
        <v>73</v>
      </c>
      <c r="J212" s="3"/>
      <c r="K212" s="3"/>
    </row>
    <row r="213" spans="1:11" ht="14.1" customHeight="1">
      <c r="A213" s="2">
        <f>+A201+1</f>
        <v>137</v>
      </c>
      <c r="C213" s="2">
        <v>350</v>
      </c>
      <c r="D213" s="11"/>
      <c r="E213" s="11"/>
      <c r="F213" s="11"/>
      <c r="G213" s="11"/>
      <c r="H213" s="1" t="s">
        <v>74</v>
      </c>
      <c r="J213" s="3">
        <v>-0.23999999999068677</v>
      </c>
      <c r="K213" s="3"/>
    </row>
    <row r="214" spans="1:11" ht="14.1" customHeight="1">
      <c r="A214" s="2">
        <f>+A213+1</f>
        <v>138</v>
      </c>
      <c r="C214" s="2">
        <v>350</v>
      </c>
      <c r="D214" s="11"/>
      <c r="E214" s="11"/>
      <c r="F214" s="11"/>
      <c r="G214" s="11"/>
      <c r="H214" s="1" t="s">
        <v>75</v>
      </c>
      <c r="J214" s="3">
        <v>2808.8299999999872</v>
      </c>
      <c r="K214" s="3"/>
    </row>
    <row r="215" spans="1:11" ht="14.1" customHeight="1">
      <c r="A215" s="2">
        <f t="shared" ref="A215:A221" si="20">+A214+1</f>
        <v>139</v>
      </c>
      <c r="C215" s="2">
        <v>352</v>
      </c>
      <c r="D215" s="11"/>
      <c r="E215" s="11"/>
      <c r="F215" s="11"/>
      <c r="G215" s="11"/>
      <c r="H215" s="1" t="s">
        <v>15</v>
      </c>
      <c r="J215" s="24">
        <v>1473.2000000000116</v>
      </c>
      <c r="K215" s="3"/>
    </row>
    <row r="216" spans="1:11" ht="14.1" customHeight="1">
      <c r="A216" s="2">
        <f t="shared" si="20"/>
        <v>140</v>
      </c>
      <c r="C216" s="2">
        <v>353</v>
      </c>
      <c r="D216" s="11"/>
      <c r="E216" s="11"/>
      <c r="F216" s="11"/>
      <c r="G216" s="11"/>
      <c r="H216" s="1" t="s">
        <v>76</v>
      </c>
      <c r="J216" s="24">
        <v>24351.389999999898</v>
      </c>
      <c r="K216" s="3"/>
    </row>
    <row r="217" spans="1:11" ht="14.1" customHeight="1">
      <c r="A217" s="2">
        <f t="shared" si="20"/>
        <v>141</v>
      </c>
      <c r="C217" s="2">
        <v>354</v>
      </c>
      <c r="D217" s="11"/>
      <c r="E217" s="11"/>
      <c r="F217" s="11"/>
      <c r="G217" s="11"/>
      <c r="H217" s="1" t="s">
        <v>77</v>
      </c>
      <c r="J217" s="24">
        <v>-535.41000000000349</v>
      </c>
      <c r="K217" s="3"/>
    </row>
    <row r="218" spans="1:11" ht="14.1" customHeight="1">
      <c r="A218" s="2">
        <f t="shared" si="20"/>
        <v>142</v>
      </c>
      <c r="C218" s="2">
        <v>355</v>
      </c>
      <c r="D218" s="11"/>
      <c r="E218" s="11"/>
      <c r="F218" s="11"/>
      <c r="G218" s="11"/>
      <c r="H218" s="1" t="s">
        <v>78</v>
      </c>
      <c r="J218" s="24">
        <v>111344.03999999957</v>
      </c>
      <c r="K218" s="3"/>
    </row>
    <row r="219" spans="1:11" ht="14.1" customHeight="1">
      <c r="A219" s="2">
        <f t="shared" si="20"/>
        <v>143</v>
      </c>
      <c r="C219" s="2">
        <v>356</v>
      </c>
      <c r="D219" s="11"/>
      <c r="E219" s="11"/>
      <c r="F219" s="11"/>
      <c r="G219" s="11"/>
      <c r="H219" s="1" t="s">
        <v>79</v>
      </c>
      <c r="J219" s="24">
        <v>24030.529999999912</v>
      </c>
      <c r="K219" s="3"/>
    </row>
    <row r="220" spans="1:11" ht="14.1" customHeight="1">
      <c r="A220" s="2">
        <f t="shared" si="20"/>
        <v>144</v>
      </c>
      <c r="C220" s="2">
        <v>359</v>
      </c>
      <c r="D220" s="11"/>
      <c r="E220" s="11"/>
      <c r="F220" s="11"/>
      <c r="G220" s="11"/>
      <c r="H220" s="1" t="s">
        <v>80</v>
      </c>
      <c r="J220" s="3">
        <v>775.41000000000349</v>
      </c>
      <c r="K220" s="3"/>
    </row>
    <row r="221" spans="1:11" ht="14.25" customHeight="1">
      <c r="A221" s="2">
        <f t="shared" si="20"/>
        <v>145</v>
      </c>
      <c r="D221" s="11"/>
      <c r="E221" s="11"/>
      <c r="F221" s="11"/>
      <c r="G221" s="11"/>
      <c r="H221" s="1" t="s">
        <v>53</v>
      </c>
      <c r="J221" s="16">
        <f>SUM(J213:J220)</f>
        <v>164247.74999999939</v>
      </c>
      <c r="K221" s="3"/>
    </row>
    <row r="222" spans="1:11" ht="15.75" customHeight="1">
      <c r="A222" s="2"/>
      <c r="D222" s="11"/>
      <c r="E222" s="11"/>
      <c r="F222" s="11"/>
      <c r="G222" s="21" t="s">
        <v>81</v>
      </c>
      <c r="J222" s="3"/>
      <c r="K222" s="3"/>
    </row>
    <row r="223" spans="1:11" ht="14.1" customHeight="1">
      <c r="A223" s="2">
        <f>+A221+1</f>
        <v>146</v>
      </c>
      <c r="C223" s="2">
        <v>350</v>
      </c>
      <c r="D223" s="11"/>
      <c r="E223" s="11"/>
      <c r="F223" s="11"/>
      <c r="G223" s="11"/>
      <c r="H223" s="1" t="s">
        <v>75</v>
      </c>
      <c r="J223" s="3">
        <v>717.94000000000233</v>
      </c>
      <c r="K223" s="3"/>
    </row>
    <row r="224" spans="1:11" ht="14.1" customHeight="1">
      <c r="A224" s="2">
        <f>+A223+1</f>
        <v>147</v>
      </c>
      <c r="C224" s="2">
        <v>352</v>
      </c>
      <c r="D224" s="11"/>
      <c r="E224" s="11"/>
      <c r="F224" s="11"/>
      <c r="G224" s="11"/>
      <c r="H224" s="1" t="s">
        <v>15</v>
      </c>
      <c r="J224" s="3">
        <v>-0.43999999999959982</v>
      </c>
      <c r="K224" s="3"/>
    </row>
    <row r="225" spans="1:11" ht="14.1" customHeight="1">
      <c r="A225" s="2">
        <f t="shared" ref="A225:A230" si="21">+A224+1</f>
        <v>148</v>
      </c>
      <c r="C225" s="2">
        <v>353</v>
      </c>
      <c r="D225" s="11"/>
      <c r="E225" s="11"/>
      <c r="F225" s="11"/>
      <c r="G225" s="11"/>
      <c r="H225" s="1" t="s">
        <v>76</v>
      </c>
      <c r="J225" s="3">
        <v>0.35999999998603016</v>
      </c>
      <c r="K225" s="3"/>
    </row>
    <row r="226" spans="1:11" ht="14.1" customHeight="1">
      <c r="A226" s="2">
        <f t="shared" si="21"/>
        <v>149</v>
      </c>
      <c r="C226" s="2">
        <v>354</v>
      </c>
      <c r="D226" s="11"/>
      <c r="E226" s="11"/>
      <c r="F226" s="11"/>
      <c r="G226" s="11"/>
      <c r="H226" s="1" t="s">
        <v>77</v>
      </c>
      <c r="J226" s="3">
        <v>-0.27999999999883585</v>
      </c>
      <c r="K226" s="3"/>
    </row>
    <row r="227" spans="1:11" ht="14.1" customHeight="1">
      <c r="A227" s="2">
        <f t="shared" si="21"/>
        <v>150</v>
      </c>
      <c r="C227" s="2">
        <v>355</v>
      </c>
      <c r="D227" s="11"/>
      <c r="E227" s="11"/>
      <c r="F227" s="11"/>
      <c r="G227" s="11"/>
      <c r="H227" s="1" t="s">
        <v>78</v>
      </c>
      <c r="J227" s="3">
        <v>0.40000000002328306</v>
      </c>
      <c r="K227" s="3"/>
    </row>
    <row r="228" spans="1:11" ht="14.1" customHeight="1">
      <c r="A228" s="2">
        <f t="shared" si="21"/>
        <v>151</v>
      </c>
      <c r="C228" s="2">
        <v>356</v>
      </c>
      <c r="D228" s="11"/>
      <c r="E228" s="11"/>
      <c r="F228" s="11"/>
      <c r="G228" s="11"/>
      <c r="H228" s="1" t="s">
        <v>79</v>
      </c>
      <c r="J228" s="3">
        <v>0.20000000001164153</v>
      </c>
      <c r="K228" s="3"/>
    </row>
    <row r="229" spans="1:11" ht="14.1" customHeight="1">
      <c r="A229" s="2">
        <f t="shared" si="21"/>
        <v>152</v>
      </c>
      <c r="C229" s="2">
        <v>362</v>
      </c>
      <c r="D229" s="11"/>
      <c r="E229" s="11"/>
      <c r="F229" s="11"/>
      <c r="G229" s="11"/>
      <c r="H229" s="1" t="s">
        <v>82</v>
      </c>
      <c r="J229" s="3">
        <v>7.999999999992724E-2</v>
      </c>
      <c r="K229" s="3"/>
    </row>
    <row r="230" spans="1:11" ht="14.1" customHeight="1">
      <c r="A230" s="2">
        <f t="shared" si="21"/>
        <v>153</v>
      </c>
      <c r="D230" s="11"/>
      <c r="E230" s="11"/>
      <c r="F230" s="11"/>
      <c r="G230" s="11"/>
      <c r="H230" s="1" t="s">
        <v>53</v>
      </c>
      <c r="J230" s="16">
        <f>SUM(J223:J229)</f>
        <v>718.26000000002477</v>
      </c>
      <c r="K230" s="3"/>
    </row>
    <row r="231" spans="1:11" ht="15" customHeight="1">
      <c r="A231" s="2"/>
      <c r="D231" s="11"/>
      <c r="E231" s="11"/>
      <c r="F231" s="11"/>
      <c r="G231" s="21" t="s">
        <v>83</v>
      </c>
      <c r="J231" s="3"/>
      <c r="K231" s="3"/>
    </row>
    <row r="232" spans="1:11" ht="14.1" customHeight="1">
      <c r="A232" s="2">
        <f>+A230+1</f>
        <v>154</v>
      </c>
      <c r="C232" s="2">
        <v>350</v>
      </c>
      <c r="D232" s="11"/>
      <c r="E232" s="11"/>
      <c r="F232" s="11"/>
      <c r="G232" s="11"/>
      <c r="H232" s="1" t="s">
        <v>75</v>
      </c>
      <c r="J232" s="3">
        <v>0.15999999999985448</v>
      </c>
      <c r="K232" s="3"/>
    </row>
    <row r="233" spans="1:11" ht="14.1" customHeight="1">
      <c r="A233" s="2">
        <f>+A232+1</f>
        <v>155</v>
      </c>
      <c r="C233" s="2">
        <v>352</v>
      </c>
      <c r="D233" s="11"/>
      <c r="E233" s="11"/>
      <c r="F233" s="11"/>
      <c r="G233" s="11"/>
      <c r="H233" s="1" t="s">
        <v>15</v>
      </c>
      <c r="J233" s="3">
        <v>-3.9999999993597157E-2</v>
      </c>
      <c r="K233" s="3"/>
    </row>
    <row r="234" spans="1:11" ht="14.1" customHeight="1">
      <c r="A234" s="2">
        <f t="shared" ref="A234:A240" si="22">+A233+1</f>
        <v>156</v>
      </c>
      <c r="C234" s="2">
        <v>353</v>
      </c>
      <c r="D234" s="11"/>
      <c r="E234" s="11"/>
      <c r="F234" s="11"/>
      <c r="G234" s="11"/>
      <c r="H234" s="1" t="s">
        <v>76</v>
      </c>
      <c r="J234" s="3">
        <v>3872.820000000007</v>
      </c>
      <c r="K234" s="3"/>
    </row>
    <row r="235" spans="1:11" ht="14.1" customHeight="1">
      <c r="A235" s="2">
        <f t="shared" si="22"/>
        <v>157</v>
      </c>
      <c r="C235" s="2">
        <v>354</v>
      </c>
      <c r="D235" s="11"/>
      <c r="E235" s="11"/>
      <c r="F235" s="11"/>
      <c r="G235" s="11"/>
      <c r="H235" s="1" t="s">
        <v>77</v>
      </c>
      <c r="J235" s="3">
        <v>-0.12000000000261934</v>
      </c>
      <c r="K235" s="3"/>
    </row>
    <row r="236" spans="1:11" ht="14.1" customHeight="1">
      <c r="A236" s="2">
        <f t="shared" si="22"/>
        <v>158</v>
      </c>
      <c r="C236" s="2">
        <v>355</v>
      </c>
      <c r="D236" s="11"/>
      <c r="E236" s="11"/>
      <c r="F236" s="11"/>
      <c r="G236" s="11"/>
      <c r="H236" s="1" t="s">
        <v>78</v>
      </c>
      <c r="J236" s="3">
        <v>-1767.8000000000029</v>
      </c>
      <c r="K236" s="3"/>
    </row>
    <row r="237" spans="1:11" ht="14.1" customHeight="1">
      <c r="A237" s="2">
        <f t="shared" si="22"/>
        <v>159</v>
      </c>
      <c r="C237" s="2">
        <v>356</v>
      </c>
      <c r="D237" s="11"/>
      <c r="E237" s="11"/>
      <c r="F237" s="11"/>
      <c r="G237" s="11"/>
      <c r="H237" s="1" t="s">
        <v>79</v>
      </c>
      <c r="J237" s="3">
        <v>-0.35999999998603016</v>
      </c>
      <c r="K237" s="3"/>
    </row>
    <row r="238" spans="1:11" ht="14.1" customHeight="1">
      <c r="A238" s="2">
        <f t="shared" si="22"/>
        <v>160</v>
      </c>
      <c r="C238" s="2">
        <v>359</v>
      </c>
      <c r="D238" s="11"/>
      <c r="E238" s="11"/>
      <c r="F238" s="11"/>
      <c r="G238" s="11"/>
      <c r="H238" s="1" t="s">
        <v>80</v>
      </c>
      <c r="J238" s="3">
        <v>-0.31999999999925421</v>
      </c>
      <c r="K238" s="3"/>
    </row>
    <row r="239" spans="1:11" ht="15" customHeight="1">
      <c r="A239" s="2">
        <f t="shared" si="22"/>
        <v>161</v>
      </c>
      <c r="D239" s="11"/>
      <c r="E239" s="11"/>
      <c r="F239" s="11"/>
      <c r="G239" s="11"/>
      <c r="H239" s="1" t="s">
        <v>53</v>
      </c>
      <c r="J239" s="16">
        <f>SUM(J232:J238)</f>
        <v>2104.3400000000224</v>
      </c>
      <c r="K239" s="3"/>
    </row>
    <row r="240" spans="1:11" ht="18" customHeight="1">
      <c r="A240" s="2">
        <f t="shared" si="22"/>
        <v>162</v>
      </c>
      <c r="D240" s="11"/>
      <c r="E240" s="11"/>
      <c r="F240" s="11" t="s">
        <v>84</v>
      </c>
      <c r="G240" s="11"/>
      <c r="J240" s="16">
        <f>+J239+J230+J221</f>
        <v>167070.34999999942</v>
      </c>
      <c r="K240" s="3"/>
    </row>
    <row r="241" spans="1:11" ht="7.5" customHeight="1">
      <c r="A241" s="2"/>
      <c r="D241" s="11"/>
      <c r="E241" s="11"/>
      <c r="F241" s="11"/>
      <c r="G241" s="11"/>
      <c r="J241" s="3"/>
      <c r="K241" s="3"/>
    </row>
    <row r="242" spans="1:11" ht="14.1" customHeight="1">
      <c r="A242" s="2"/>
      <c r="D242" s="11"/>
      <c r="E242" s="11"/>
      <c r="F242" s="11" t="s">
        <v>85</v>
      </c>
      <c r="G242" s="11"/>
      <c r="J242" s="3"/>
      <c r="K242" s="3"/>
    </row>
    <row r="243" spans="1:11" ht="14.1" customHeight="1">
      <c r="A243" s="2"/>
      <c r="D243" s="11"/>
      <c r="E243" s="11"/>
      <c r="F243" s="11"/>
      <c r="G243" s="11" t="s">
        <v>86</v>
      </c>
      <c r="J243" s="3"/>
      <c r="K243" s="3"/>
    </row>
    <row r="244" spans="1:11" ht="14.1" customHeight="1">
      <c r="A244" s="2">
        <f>+A240+1</f>
        <v>163</v>
      </c>
      <c r="C244" s="2" t="s">
        <v>87</v>
      </c>
      <c r="H244" s="1" t="s">
        <v>75</v>
      </c>
      <c r="J244" s="3">
        <v>153.06000000000131</v>
      </c>
      <c r="K244" s="14"/>
    </row>
    <row r="245" spans="1:11" ht="14.1" customHeight="1">
      <c r="A245" s="2">
        <f>A244+1</f>
        <v>164</v>
      </c>
      <c r="C245" s="2" t="s">
        <v>88</v>
      </c>
      <c r="H245" s="1" t="s">
        <v>15</v>
      </c>
      <c r="J245" s="3">
        <v>47334.270000000019</v>
      </c>
      <c r="K245" s="3"/>
    </row>
    <row r="246" spans="1:11" ht="14.1" customHeight="1">
      <c r="A246" s="2">
        <f t="shared" ref="A246:A256" si="23">A245+1</f>
        <v>165</v>
      </c>
      <c r="C246" s="2" t="s">
        <v>89</v>
      </c>
      <c r="H246" s="1" t="s">
        <v>76</v>
      </c>
      <c r="J246" s="12">
        <v>69159.229999999981</v>
      </c>
      <c r="K246" s="3"/>
    </row>
    <row r="247" spans="1:11" ht="14.1" customHeight="1">
      <c r="A247" s="2">
        <f t="shared" si="23"/>
        <v>166</v>
      </c>
      <c r="C247" s="2" t="s">
        <v>90</v>
      </c>
      <c r="H247" s="1" t="s">
        <v>91</v>
      </c>
      <c r="J247" s="12">
        <v>74760.820000000065</v>
      </c>
      <c r="K247" s="3"/>
    </row>
    <row r="248" spans="1:11" ht="14.1" customHeight="1">
      <c r="A248" s="2">
        <f t="shared" si="23"/>
        <v>167</v>
      </c>
      <c r="C248" s="2" t="s">
        <v>92</v>
      </c>
      <c r="H248" s="1" t="s">
        <v>93</v>
      </c>
      <c r="J248" s="12">
        <v>83926.409999999916</v>
      </c>
      <c r="K248" s="3"/>
    </row>
    <row r="249" spans="1:11" ht="14.1" customHeight="1">
      <c r="A249" s="2">
        <f t="shared" si="23"/>
        <v>168</v>
      </c>
      <c r="C249" s="2" t="s">
        <v>94</v>
      </c>
      <c r="H249" s="1" t="s">
        <v>95</v>
      </c>
      <c r="J249" s="12">
        <v>29153.219999999972</v>
      </c>
      <c r="K249" s="3"/>
    </row>
    <row r="250" spans="1:11" ht="14.1" customHeight="1">
      <c r="A250" s="2">
        <f t="shared" si="23"/>
        <v>169</v>
      </c>
      <c r="C250" s="2" t="s">
        <v>96</v>
      </c>
      <c r="H250" s="1" t="s">
        <v>97</v>
      </c>
      <c r="J250" s="12">
        <v>83799.160000000149</v>
      </c>
      <c r="K250" s="3"/>
    </row>
    <row r="251" spans="1:11" ht="14.1" customHeight="1">
      <c r="A251" s="2">
        <f t="shared" si="23"/>
        <v>170</v>
      </c>
      <c r="C251" s="2" t="s">
        <v>98</v>
      </c>
      <c r="H251" s="1" t="s">
        <v>99</v>
      </c>
      <c r="J251" s="12">
        <v>130211.14999999991</v>
      </c>
      <c r="K251" s="3"/>
    </row>
    <row r="252" spans="1:11">
      <c r="A252" s="2">
        <f t="shared" si="23"/>
        <v>171</v>
      </c>
      <c r="C252" s="2" t="s">
        <v>100</v>
      </c>
      <c r="H252" s="1" t="s">
        <v>101</v>
      </c>
      <c r="J252" s="12">
        <v>16152.160000000033</v>
      </c>
      <c r="K252" s="3"/>
    </row>
    <row r="253" spans="1:11">
      <c r="A253" s="2">
        <f t="shared" si="23"/>
        <v>172</v>
      </c>
      <c r="C253" s="2" t="s">
        <v>102</v>
      </c>
      <c r="H253" s="1" t="s">
        <v>103</v>
      </c>
      <c r="J253" s="3">
        <v>48790.120000000112</v>
      </c>
      <c r="K253" s="3"/>
    </row>
    <row r="254" spans="1:11">
      <c r="A254" s="2">
        <f t="shared" si="23"/>
        <v>173</v>
      </c>
      <c r="C254" s="2" t="s">
        <v>104</v>
      </c>
      <c r="H254" s="1" t="s">
        <v>105</v>
      </c>
      <c r="J254" s="3">
        <v>3152.25</v>
      </c>
      <c r="K254" s="3"/>
    </row>
    <row r="255" spans="1:11">
      <c r="A255" s="2">
        <f t="shared" si="23"/>
        <v>174</v>
      </c>
      <c r="C255" s="2" t="s">
        <v>106</v>
      </c>
      <c r="H255" s="1" t="s">
        <v>107</v>
      </c>
      <c r="J255" s="3">
        <v>2318.5299999999988</v>
      </c>
      <c r="K255" s="3"/>
    </row>
    <row r="256" spans="1:11" ht="14.25" customHeight="1">
      <c r="A256" s="2">
        <f t="shared" si="23"/>
        <v>175</v>
      </c>
      <c r="H256" s="1" t="s">
        <v>53</v>
      </c>
      <c r="J256" s="16">
        <f>SUM(J244:J255)</f>
        <v>588910.38000000012</v>
      </c>
      <c r="K256" s="12"/>
    </row>
    <row r="257" spans="1:11" ht="9.75" customHeight="1">
      <c r="A257" s="2"/>
      <c r="J257" s="12"/>
      <c r="K257" s="12"/>
    </row>
    <row r="258" spans="1:11">
      <c r="A258" s="1" t="s">
        <v>0</v>
      </c>
      <c r="J258" s="4"/>
    </row>
    <row r="259" spans="1:11">
      <c r="A259" s="1" t="s">
        <v>1</v>
      </c>
      <c r="J259" s="4"/>
    </row>
    <row r="260" spans="1:11">
      <c r="A260" s="1" t="s">
        <v>140</v>
      </c>
    </row>
    <row r="261" spans="1:11">
      <c r="A261" s="1" t="s">
        <v>2</v>
      </c>
    </row>
    <row r="262" spans="1:11">
      <c r="C262" s="6" t="s">
        <v>134</v>
      </c>
      <c r="H262" s="6" t="s">
        <v>135</v>
      </c>
      <c r="I262" s="6"/>
      <c r="J262" s="7" t="s">
        <v>137</v>
      </c>
    </row>
    <row r="263" spans="1:11" ht="15.75" customHeight="1">
      <c r="J263" s="5"/>
      <c r="K263" s="5"/>
    </row>
    <row r="264" spans="1:11" s="2" customFormat="1">
      <c r="A264" s="2" t="s">
        <v>3</v>
      </c>
      <c r="C264" s="2" t="s">
        <v>4</v>
      </c>
      <c r="J264" s="2" t="s">
        <v>5</v>
      </c>
    </row>
    <row r="265" spans="1:11">
      <c r="A265" s="8" t="s">
        <v>6</v>
      </c>
      <c r="B265" s="9"/>
      <c r="C265" s="8" t="s">
        <v>7</v>
      </c>
      <c r="D265" s="1"/>
      <c r="E265" s="1"/>
      <c r="F265" s="1"/>
      <c r="G265" s="10"/>
      <c r="H265" s="8" t="s">
        <v>8</v>
      </c>
      <c r="J265" s="8" t="s">
        <v>9</v>
      </c>
      <c r="K265" s="2"/>
    </row>
    <row r="266" spans="1:11" ht="15.75" customHeight="1">
      <c r="A266" s="2"/>
      <c r="D266" s="11"/>
      <c r="E266" s="11"/>
      <c r="F266" s="11"/>
      <c r="G266" s="11" t="s">
        <v>108</v>
      </c>
      <c r="J266" s="3"/>
      <c r="K266" s="3"/>
    </row>
    <row r="267" spans="1:11" ht="14.1" customHeight="1">
      <c r="A267" s="2">
        <f>+A256+1</f>
        <v>176</v>
      </c>
      <c r="C267" s="2">
        <v>360</v>
      </c>
      <c r="H267" s="1" t="s">
        <v>75</v>
      </c>
      <c r="J267" s="3">
        <v>853.72000000000025</v>
      </c>
      <c r="K267" s="14"/>
    </row>
    <row r="268" spans="1:11" ht="14.1" customHeight="1">
      <c r="A268" s="2">
        <f>A267+1</f>
        <v>177</v>
      </c>
      <c r="C268" s="2">
        <v>361</v>
      </c>
      <c r="H268" s="1" t="s">
        <v>15</v>
      </c>
      <c r="J268" s="3">
        <v>2878.2700000000041</v>
      </c>
      <c r="K268" s="3"/>
    </row>
    <row r="269" spans="1:11" ht="14.1" customHeight="1">
      <c r="A269" s="2">
        <f t="shared" ref="A269:A279" si="24">A268+1</f>
        <v>178</v>
      </c>
      <c r="C269" s="2">
        <v>362</v>
      </c>
      <c r="H269" s="1" t="s">
        <v>76</v>
      </c>
      <c r="J269" s="3">
        <v>10848.489999999991</v>
      </c>
      <c r="K269" s="3"/>
    </row>
    <row r="270" spans="1:11" ht="14.1" customHeight="1">
      <c r="A270" s="2">
        <f t="shared" si="24"/>
        <v>179</v>
      </c>
      <c r="C270" s="2">
        <v>364</v>
      </c>
      <c r="H270" s="1" t="s">
        <v>91</v>
      </c>
      <c r="J270" s="3">
        <v>58583.300000000047</v>
      </c>
      <c r="K270" s="3"/>
    </row>
    <row r="271" spans="1:11" ht="14.1" customHeight="1">
      <c r="A271" s="2">
        <f t="shared" si="24"/>
        <v>180</v>
      </c>
      <c r="C271" s="2">
        <v>365</v>
      </c>
      <c r="H271" s="1" t="s">
        <v>93</v>
      </c>
      <c r="J271" s="3">
        <v>37145.209999999963</v>
      </c>
      <c r="K271" s="3"/>
    </row>
    <row r="272" spans="1:11" ht="14.1" customHeight="1">
      <c r="A272" s="2">
        <f t="shared" si="24"/>
        <v>181</v>
      </c>
      <c r="C272" s="2">
        <v>366</v>
      </c>
      <c r="H272" s="1" t="s">
        <v>95</v>
      </c>
      <c r="J272" s="3">
        <v>19495.319999999949</v>
      </c>
      <c r="K272" s="3"/>
    </row>
    <row r="273" spans="1:11" ht="14.1" customHeight="1">
      <c r="A273" s="2">
        <f t="shared" si="24"/>
        <v>182</v>
      </c>
      <c r="C273" s="2">
        <v>367</v>
      </c>
      <c r="H273" s="1" t="s">
        <v>97</v>
      </c>
      <c r="J273" s="3">
        <v>29172.679999999935</v>
      </c>
      <c r="K273" s="3"/>
    </row>
    <row r="274" spans="1:11" ht="14.1" customHeight="1">
      <c r="A274" s="2">
        <f t="shared" si="24"/>
        <v>183</v>
      </c>
      <c r="C274" s="2">
        <v>368</v>
      </c>
      <c r="H274" s="1" t="s">
        <v>99</v>
      </c>
      <c r="J274" s="3">
        <v>28351.419999999925</v>
      </c>
      <c r="K274" s="3"/>
    </row>
    <row r="275" spans="1:11">
      <c r="A275" s="2">
        <f t="shared" si="24"/>
        <v>184</v>
      </c>
      <c r="C275" s="2">
        <v>369</v>
      </c>
      <c r="H275" s="1" t="s">
        <v>101</v>
      </c>
      <c r="J275" s="3">
        <v>6466.6600000000035</v>
      </c>
      <c r="K275" s="3"/>
    </row>
    <row r="276" spans="1:11">
      <c r="A276" s="2">
        <f t="shared" si="24"/>
        <v>185</v>
      </c>
      <c r="C276" s="2">
        <v>370</v>
      </c>
      <c r="H276" s="1" t="s">
        <v>103</v>
      </c>
      <c r="J276" s="3">
        <v>16284.020000000019</v>
      </c>
      <c r="K276" s="3"/>
    </row>
    <row r="277" spans="1:11">
      <c r="A277" s="2">
        <f t="shared" si="24"/>
        <v>186</v>
      </c>
      <c r="C277" s="2">
        <v>371</v>
      </c>
      <c r="H277" s="1" t="s">
        <v>105</v>
      </c>
      <c r="J277" s="3">
        <v>1839.7999999999884</v>
      </c>
      <c r="K277" s="3"/>
    </row>
    <row r="278" spans="1:11">
      <c r="A278" s="2">
        <f t="shared" si="24"/>
        <v>187</v>
      </c>
      <c r="C278" s="2">
        <v>373</v>
      </c>
      <c r="H278" s="1" t="s">
        <v>107</v>
      </c>
      <c r="J278" s="3">
        <v>1674.4499999999971</v>
      </c>
      <c r="K278" s="3"/>
    </row>
    <row r="279" spans="1:11" ht="14.25" customHeight="1">
      <c r="A279" s="2">
        <f t="shared" si="24"/>
        <v>188</v>
      </c>
      <c r="H279" s="1" t="s">
        <v>53</v>
      </c>
      <c r="J279" s="16">
        <f>SUM(J267:J278)</f>
        <v>213593.33999999979</v>
      </c>
      <c r="K279" s="12"/>
    </row>
    <row r="280" spans="1:11" ht="15.75" customHeight="1">
      <c r="A280" s="2">
        <f>+A279+1</f>
        <v>189</v>
      </c>
      <c r="D280" s="11"/>
      <c r="E280" s="11"/>
      <c r="F280" s="11" t="s">
        <v>109</v>
      </c>
      <c r="G280" s="11"/>
      <c r="J280" s="16">
        <f>+J279+J256</f>
        <v>802503.72</v>
      </c>
      <c r="K280" s="3"/>
    </row>
    <row r="281" spans="1:11" ht="7.5" customHeight="1">
      <c r="A281" s="2"/>
      <c r="D281" s="11"/>
      <c r="E281" s="11"/>
      <c r="F281" s="11"/>
      <c r="G281" s="11"/>
      <c r="J281" s="12"/>
      <c r="K281" s="3"/>
    </row>
    <row r="282" spans="1:11" ht="15.75" customHeight="1">
      <c r="A282" s="2"/>
      <c r="D282" s="11"/>
      <c r="E282" s="11"/>
      <c r="F282" s="11" t="s">
        <v>110</v>
      </c>
      <c r="G282" s="11"/>
      <c r="J282" s="3"/>
      <c r="K282" s="3"/>
    </row>
    <row r="283" spans="1:11">
      <c r="A283" s="2">
        <f>+A280+1</f>
        <v>190</v>
      </c>
      <c r="B283" s="11"/>
      <c r="C283" s="2">
        <v>390</v>
      </c>
      <c r="D283" s="11"/>
      <c r="E283" s="11"/>
      <c r="F283" s="11"/>
      <c r="G283" s="11"/>
      <c r="H283" s="1" t="s">
        <v>111</v>
      </c>
      <c r="J283" s="3">
        <v>-8542.1800000000221</v>
      </c>
      <c r="K283" s="3"/>
    </row>
    <row r="284" spans="1:11">
      <c r="A284" s="2">
        <f>+A283+1</f>
        <v>191</v>
      </c>
      <c r="B284" s="11"/>
      <c r="C284" s="2">
        <v>390</v>
      </c>
      <c r="D284" s="11"/>
      <c r="E284" s="11"/>
      <c r="F284" s="11"/>
      <c r="G284" s="11"/>
      <c r="H284" s="1" t="s">
        <v>112</v>
      </c>
      <c r="J284" s="3">
        <v>13635.429999999993</v>
      </c>
      <c r="K284" s="3"/>
    </row>
    <row r="285" spans="1:11">
      <c r="A285" s="2">
        <f t="shared" ref="A285:A297" si="25">+A284+1</f>
        <v>192</v>
      </c>
      <c r="B285" s="11"/>
      <c r="C285" s="2">
        <v>390</v>
      </c>
      <c r="D285" s="11"/>
      <c r="E285" s="11"/>
      <c r="F285" s="11"/>
      <c r="G285" s="11"/>
      <c r="H285" s="1" t="s">
        <v>113</v>
      </c>
      <c r="J285" s="3">
        <v>10682.400000000023</v>
      </c>
      <c r="K285" s="3"/>
    </row>
    <row r="286" spans="1:11">
      <c r="A286" s="2">
        <f t="shared" si="25"/>
        <v>193</v>
      </c>
      <c r="B286" s="11"/>
      <c r="C286" s="2">
        <v>390</v>
      </c>
      <c r="D286" s="11"/>
      <c r="E286" s="11"/>
      <c r="F286" s="11"/>
      <c r="G286" s="11"/>
      <c r="H286" s="1" t="s">
        <v>114</v>
      </c>
      <c r="J286" s="3">
        <v>39.559999999997672</v>
      </c>
      <c r="K286" s="3"/>
    </row>
    <row r="287" spans="1:11">
      <c r="A287" s="2">
        <f>+A286+1</f>
        <v>194</v>
      </c>
      <c r="B287" s="11"/>
      <c r="C287" s="2">
        <v>390</v>
      </c>
      <c r="D287" s="11"/>
      <c r="E287" s="11"/>
      <c r="F287" s="11"/>
      <c r="G287" s="11"/>
      <c r="H287" s="1" t="s">
        <v>115</v>
      </c>
      <c r="J287" s="3">
        <v>1705.5799999999581</v>
      </c>
      <c r="K287" s="3"/>
    </row>
    <row r="288" spans="1:11">
      <c r="A288" s="2">
        <f>+A287+1</f>
        <v>195</v>
      </c>
      <c r="B288" s="11"/>
      <c r="C288" s="2">
        <v>391</v>
      </c>
      <c r="D288" s="11"/>
      <c r="E288" s="11"/>
      <c r="F288" s="11"/>
      <c r="G288" s="11"/>
      <c r="H288" s="1" t="s">
        <v>116</v>
      </c>
      <c r="J288" s="3">
        <v>31013.99000000002</v>
      </c>
      <c r="K288" s="3"/>
    </row>
    <row r="289" spans="1:11">
      <c r="A289" s="2">
        <f>+A288+1</f>
        <v>196</v>
      </c>
      <c r="B289" s="11"/>
      <c r="C289" s="2">
        <v>391.1</v>
      </c>
      <c r="D289" s="11"/>
      <c r="E289" s="11"/>
      <c r="F289" s="11"/>
      <c r="G289" s="11"/>
      <c r="H289" s="1" t="s">
        <v>117</v>
      </c>
      <c r="J289" s="3">
        <v>-97742.180000000633</v>
      </c>
      <c r="K289" s="3"/>
    </row>
    <row r="290" spans="1:11">
      <c r="A290" s="2">
        <f>+A289+1</f>
        <v>197</v>
      </c>
      <c r="B290" s="11"/>
      <c r="C290" s="2">
        <v>392</v>
      </c>
      <c r="D290" s="11"/>
      <c r="E290" s="11"/>
      <c r="F290" s="11"/>
      <c r="G290" s="11"/>
      <c r="H290" s="1" t="s">
        <v>118</v>
      </c>
      <c r="J290" s="3">
        <v>0</v>
      </c>
      <c r="K290" s="3"/>
    </row>
    <row r="291" spans="1:11">
      <c r="A291" s="2">
        <f t="shared" si="25"/>
        <v>198</v>
      </c>
      <c r="B291" s="11"/>
      <c r="C291" s="2">
        <v>393</v>
      </c>
      <c r="D291" s="11"/>
      <c r="E291" s="11"/>
      <c r="F291" s="11"/>
      <c r="G291" s="11"/>
      <c r="H291" s="1" t="s">
        <v>119</v>
      </c>
      <c r="J291" s="3">
        <v>1759.19</v>
      </c>
      <c r="K291" s="3"/>
    </row>
    <row r="292" spans="1:11">
      <c r="A292" s="2">
        <f t="shared" si="25"/>
        <v>199</v>
      </c>
      <c r="B292" s="11"/>
      <c r="C292" s="2">
        <v>394</v>
      </c>
      <c r="D292" s="11"/>
      <c r="E292" s="11"/>
      <c r="F292" s="11"/>
      <c r="G292" s="11"/>
      <c r="H292" s="1" t="s">
        <v>120</v>
      </c>
      <c r="J292" s="3">
        <v>29902.880000000005</v>
      </c>
      <c r="K292" s="3"/>
    </row>
    <row r="293" spans="1:11">
      <c r="A293" s="2">
        <f t="shared" si="25"/>
        <v>200</v>
      </c>
      <c r="B293" s="11"/>
      <c r="C293" s="2">
        <v>395</v>
      </c>
      <c r="D293" s="11"/>
      <c r="E293" s="11"/>
      <c r="F293" s="11"/>
      <c r="G293" s="11"/>
      <c r="H293" s="1" t="s">
        <v>121</v>
      </c>
      <c r="J293" s="3">
        <v>15416.460000000021</v>
      </c>
      <c r="K293" s="3"/>
    </row>
    <row r="294" spans="1:11">
      <c r="A294" s="2">
        <f t="shared" si="25"/>
        <v>201</v>
      </c>
      <c r="B294" s="11"/>
      <c r="C294" s="2">
        <v>396</v>
      </c>
      <c r="D294" s="11"/>
      <c r="E294" s="11"/>
      <c r="F294" s="11"/>
      <c r="G294" s="11"/>
      <c r="H294" s="1" t="s">
        <v>122</v>
      </c>
      <c r="J294" s="3">
        <v>4059.9500000000116</v>
      </c>
      <c r="K294" s="3"/>
    </row>
    <row r="295" spans="1:11">
      <c r="A295" s="2">
        <f t="shared" si="25"/>
        <v>202</v>
      </c>
      <c r="B295" s="11"/>
      <c r="C295" s="2">
        <v>397</v>
      </c>
      <c r="D295" s="11"/>
      <c r="E295" s="11"/>
      <c r="F295" s="11"/>
      <c r="G295" s="11"/>
      <c r="H295" s="1" t="s">
        <v>123</v>
      </c>
      <c r="J295" s="3">
        <v>469826.02</v>
      </c>
      <c r="K295" s="3"/>
    </row>
    <row r="296" spans="1:11">
      <c r="A296" s="2">
        <f t="shared" si="25"/>
        <v>203</v>
      </c>
      <c r="B296" s="11"/>
      <c r="C296" s="2">
        <v>398</v>
      </c>
      <c r="D296" s="11"/>
      <c r="E296" s="11"/>
      <c r="F296" s="11"/>
      <c r="G296" s="11"/>
      <c r="H296" s="1" t="s">
        <v>124</v>
      </c>
      <c r="J296" s="3">
        <v>41309.710000000021</v>
      </c>
      <c r="K296" s="3"/>
    </row>
    <row r="297" spans="1:11">
      <c r="A297" s="2">
        <f t="shared" si="25"/>
        <v>204</v>
      </c>
      <c r="B297" s="11"/>
      <c r="C297" s="2">
        <v>399</v>
      </c>
      <c r="D297" s="11"/>
      <c r="E297" s="11"/>
      <c r="F297" s="11"/>
      <c r="G297" s="11"/>
      <c r="H297" s="17" t="s">
        <v>34</v>
      </c>
      <c r="J297" s="3">
        <v>0</v>
      </c>
      <c r="K297" s="3"/>
    </row>
    <row r="298" spans="1:11" ht="14.25" customHeight="1">
      <c r="A298" s="2">
        <f>+A296+1</f>
        <v>204</v>
      </c>
      <c r="B298" s="11"/>
      <c r="D298" s="11"/>
      <c r="E298" s="11"/>
      <c r="F298" s="11"/>
      <c r="G298" s="11"/>
      <c r="H298" s="1" t="s">
        <v>53</v>
      </c>
      <c r="J298" s="16">
        <f>SUM(J283:J297)</f>
        <v>513066.80999999942</v>
      </c>
      <c r="K298" s="3"/>
    </row>
    <row r="299" spans="1:11" ht="7.5" customHeight="1">
      <c r="A299" s="2"/>
      <c r="B299" s="11"/>
      <c r="D299" s="11"/>
      <c r="E299" s="11"/>
      <c r="F299" s="11"/>
      <c r="G299" s="11"/>
      <c r="J299" s="3"/>
      <c r="K299" s="3"/>
    </row>
    <row r="300" spans="1:11" ht="15" customHeight="1">
      <c r="A300" s="2">
        <f>+A298+1</f>
        <v>205</v>
      </c>
      <c r="B300" s="11"/>
      <c r="D300" s="11"/>
      <c r="E300" s="11"/>
      <c r="F300" s="11" t="s">
        <v>125</v>
      </c>
      <c r="G300" s="11"/>
      <c r="J300" s="16">
        <f>+J298</f>
        <v>513066.80999999942</v>
      </c>
      <c r="K300" s="3"/>
    </row>
    <row r="301" spans="1:11" ht="8.25" customHeight="1">
      <c r="A301" s="2"/>
      <c r="B301" s="11"/>
      <c r="D301" s="11"/>
      <c r="E301" s="11"/>
      <c r="F301" s="11"/>
      <c r="G301" s="11"/>
      <c r="J301" s="3"/>
      <c r="K301" s="3"/>
    </row>
    <row r="302" spans="1:11" ht="20.25" customHeight="1">
      <c r="A302" s="2">
        <f>+A300+1</f>
        <v>206</v>
      </c>
      <c r="B302" s="11"/>
      <c r="D302" s="11"/>
      <c r="E302" s="11"/>
      <c r="F302" s="11" t="s">
        <v>126</v>
      </c>
      <c r="G302" s="11"/>
      <c r="J302" s="3">
        <v>0</v>
      </c>
      <c r="K302" s="3"/>
    </row>
    <row r="303" spans="1:11" ht="15.75" customHeight="1">
      <c r="A303" s="2">
        <f>+A302+1</f>
        <v>207</v>
      </c>
      <c r="D303" s="1" t="s">
        <v>127</v>
      </c>
      <c r="E303" s="1"/>
      <c r="J303" s="25">
        <f>+J300+J280+J240+J201+J302</f>
        <v>2528797.286439999</v>
      </c>
      <c r="K303" s="18"/>
    </row>
    <row r="304" spans="1:11" ht="7.5" customHeight="1">
      <c r="A304" s="2"/>
      <c r="J304" s="3"/>
    </row>
    <row r="305" spans="1:10">
      <c r="A305" s="2"/>
      <c r="D305" s="1" t="s">
        <v>128</v>
      </c>
      <c r="J305" s="12"/>
    </row>
    <row r="306" spans="1:10" ht="13.5" customHeight="1">
      <c r="A306" s="2">
        <f>A303+1</f>
        <v>208</v>
      </c>
      <c r="H306" s="1" t="s">
        <v>129</v>
      </c>
      <c r="J306" s="12">
        <v>-958348.73698583432</v>
      </c>
    </row>
    <row r="307" spans="1:10" ht="13.5" customHeight="1">
      <c r="A307" s="2">
        <f>+A306+1</f>
        <v>209</v>
      </c>
      <c r="H307" s="17" t="s">
        <v>131</v>
      </c>
      <c r="J307" s="12">
        <v>0</v>
      </c>
    </row>
    <row r="308" spans="1:10" ht="15" customHeight="1">
      <c r="A308" s="2">
        <f>+A307+1</f>
        <v>210</v>
      </c>
      <c r="D308" s="1" t="s">
        <v>132</v>
      </c>
      <c r="J308" s="16">
        <f>SUM(J306:J307)</f>
        <v>-958348.73698583432</v>
      </c>
    </row>
    <row r="309" spans="1:10" ht="15.75" customHeight="1" thickBot="1">
      <c r="A309" s="2">
        <f>A308+1</f>
        <v>211</v>
      </c>
      <c r="D309" s="11" t="s">
        <v>133</v>
      </c>
      <c r="J309" s="26">
        <f>+J303+J308</f>
        <v>1570448.5494541647</v>
      </c>
    </row>
    <row r="310" spans="1:10" ht="15.75" customHeight="1" thickTop="1">
      <c r="A310" s="2"/>
      <c r="J310" s="18"/>
    </row>
    <row r="311" spans="1:10" ht="32.1" customHeight="1">
      <c r="A311" s="2" t="s">
        <v>130</v>
      </c>
      <c r="B311" s="28" t="s">
        <v>138</v>
      </c>
    </row>
    <row r="312" spans="1:10" ht="32.1" customHeight="1">
      <c r="A312" s="2"/>
      <c r="B312" s="28"/>
    </row>
    <row r="313" spans="1:10" ht="32.1" customHeight="1">
      <c r="A313" s="2"/>
      <c r="B313" s="28"/>
    </row>
    <row r="314" spans="1:10">
      <c r="D314" s="27"/>
      <c r="E314" s="27"/>
      <c r="J314" s="3"/>
    </row>
    <row r="315" spans="1:10">
      <c r="J315" s="3"/>
    </row>
  </sheetData>
  <printOptions horizontalCentered="1"/>
  <pageMargins left="0.75" right="0.75" top="1.25" bottom="0.75" header="0.55000000000000004" footer="0.3"/>
  <pageSetup scale="85" orientation="portrait" r:id="rId1"/>
  <headerFooter>
    <oddHeader>&amp;RSOAH Docket No. 473-21-2606
PUC Docket No. 52195 
TIEC's 4th, Q. No. TIEC 4-4
Attachment 1   
Page &amp;P of &amp;N</oddHeader>
  </headerFooter>
  <rowBreaks count="5" manualBreakCount="5">
    <brk id="51" max="11" man="1"/>
    <brk id="103" max="11" man="1"/>
    <brk id="153" max="11" man="1"/>
    <brk id="202" max="11" man="1"/>
    <brk id="25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TIEC 4-4</vt:lpstr>
      <vt:lpstr>'TIEC 4-4'!Print_Area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2021-09-28T19:57:50Z</dcterms:created>
  <dcterms:modified xsi:type="dcterms:W3CDTF">2021-09-28T19:57:58Z</dcterms:modified>
</cp:coreProperties>
</file>